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2018\1802295_001_MOT_725_14\traffic\spreadsheets\"/>
    </mc:Choice>
  </mc:AlternateContent>
  <xr:revisionPtr revIDLastSave="0" documentId="13_ncr:1_{EB771786-6A1B-49D8-8223-757499BDEBBC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84" i="1" l="1"/>
  <c r="M84" i="1"/>
  <c r="Q84" i="1"/>
  <c r="P163" i="1" l="1"/>
  <c r="O163" i="1"/>
  <c r="N163" i="1"/>
  <c r="M163" i="1"/>
  <c r="P84" i="1"/>
  <c r="O84" i="1"/>
  <c r="N84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L84" i="1"/>
  <c r="K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AE89" i="1"/>
  <c r="AD89" i="1"/>
  <c r="AC89" i="1"/>
  <c r="AB89" i="1"/>
  <c r="AA89" i="1"/>
  <c r="Z89" i="1"/>
  <c r="Y89" i="1"/>
  <c r="X89" i="1"/>
  <c r="W89" i="1"/>
  <c r="V89" i="1"/>
  <c r="U89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<sst xmlns="http://schemas.openxmlformats.org/spreadsheetml/2006/main" count="253" uniqueCount="123">
  <si>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</si>
  <si>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</si>
  <si>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</si>
  <si>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</si>
  <si>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</si>
  <si>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</si>
  <si>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</si>
  <si>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</si>
  <si>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</si>
  <si>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</si>
  <si>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</si>
  <si>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</si>
  <si>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</si>
  <si>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</si>
  <si>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</si>
  <si>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</si>
  <si>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</si>
  <si>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</si>
  <si>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</si>
  <si>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</si>
  <si>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</si>
  <si>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</si>
  <si>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RT</t>
  </si>
  <si>
    <t>REF NO.</t>
  </si>
  <si>
    <t>STATION</t>
  </si>
  <si>
    <t>CODE</t>
  </si>
  <si>
    <t>SIZE (IN)</t>
  </si>
  <si>
    <t>REMOVAL OF GROUND MOUNTED SIGN AND DISPOSAL</t>
  </si>
  <si>
    <t>EACH</t>
  </si>
  <si>
    <t>REMOVAL OF OVERHEAD MOUNTED SIGN AND DISPOSAL</t>
  </si>
  <si>
    <t>REMOVAL OF OVERHEAD SIGN SUPPORT AND DISPOSAL</t>
  </si>
  <si>
    <t>SPECIAL</t>
  </si>
  <si>
    <t>LT</t>
  </si>
  <si>
    <t>36x48</t>
  </si>
  <si>
    <t>-</t>
  </si>
  <si>
    <t>$TP003$</t>
  </si>
  <si>
    <t>R13</t>
  </si>
  <si>
    <t>758+26</t>
  </si>
  <si>
    <t>R15</t>
  </si>
  <si>
    <t>759+85</t>
  </si>
  <si>
    <t>$TP004$</t>
  </si>
  <si>
    <t>$TP005$</t>
  </si>
  <si>
    <t>R24</t>
  </si>
  <si>
    <t>769+10</t>
  </si>
  <si>
    <t>770+29</t>
  </si>
  <si>
    <t>R3-H8DF-60</t>
  </si>
  <si>
    <t>771+21</t>
  </si>
  <si>
    <t>R2-1-24</t>
  </si>
  <si>
    <t>24x30</t>
  </si>
  <si>
    <t>$TP006$</t>
  </si>
  <si>
    <t>775+06</t>
  </si>
  <si>
    <t>771+02</t>
  </si>
  <si>
    <t>W13-3-24</t>
  </si>
  <si>
    <t>$TP007$</t>
  </si>
  <si>
    <t>779+13</t>
  </si>
  <si>
    <t>48x24</t>
  </si>
  <si>
    <t>I-H2A-48</t>
  </si>
  <si>
    <t>776+98</t>
  </si>
  <si>
    <t>60x36</t>
  </si>
  <si>
    <t>776+93</t>
  </si>
  <si>
    <t>$TP008$</t>
  </si>
  <si>
    <t>781+05</t>
  </si>
  <si>
    <t>M3-4-24</t>
  </si>
  <si>
    <t>M1-5-3-30</t>
  </si>
  <si>
    <t>24x12</t>
  </si>
  <si>
    <t>30x24</t>
  </si>
  <si>
    <t>$TP202$</t>
  </si>
  <si>
    <t>REMOVAL OF OVERHEAD SIGN SUPPORT AND DISPOSAL, TYPE TC-15.115</t>
  </si>
  <si>
    <t>$TP203$</t>
  </si>
  <si>
    <t>$TP401$</t>
  </si>
  <si>
    <t>W9-1L-48</t>
  </si>
  <si>
    <t>48x48</t>
  </si>
  <si>
    <t>W4-2L-48</t>
  </si>
  <si>
    <t>M2-H10-60</t>
  </si>
  <si>
    <t>REMOVAL OF OVERHEAD SIGN SUPPORT AND DISPOSAL, TYPE TC-17.11</t>
  </si>
  <si>
    <t>M5-3-30</t>
  </si>
  <si>
    <t>60x30</t>
  </si>
  <si>
    <t>R3-5L</t>
  </si>
  <si>
    <t>R3-5a</t>
  </si>
  <si>
    <t>R1</t>
  </si>
  <si>
    <t>R2</t>
  </si>
  <si>
    <t>R3</t>
  </si>
  <si>
    <t>R4</t>
  </si>
  <si>
    <t>R5</t>
  </si>
  <si>
    <t>R6</t>
  </si>
  <si>
    <t>760+67</t>
  </si>
  <si>
    <t>R7</t>
  </si>
  <si>
    <t>R8</t>
  </si>
  <si>
    <t>M3-2-24</t>
  </si>
  <si>
    <t>R9</t>
  </si>
  <si>
    <t>R10</t>
  </si>
  <si>
    <t>R11</t>
  </si>
  <si>
    <t>R12</t>
  </si>
  <si>
    <t>R14</t>
  </si>
  <si>
    <t>R16</t>
  </si>
  <si>
    <t>R17</t>
  </si>
  <si>
    <t>R18</t>
  </si>
  <si>
    <t>R19</t>
  </si>
  <si>
    <t>R20</t>
  </si>
  <si>
    <t>R21</t>
  </si>
  <si>
    <t>R22</t>
  </si>
  <si>
    <t>R23</t>
  </si>
  <si>
    <t>15+54</t>
  </si>
  <si>
    <t>5+08</t>
  </si>
  <si>
    <t>8+97</t>
  </si>
  <si>
    <t>8+98</t>
  </si>
  <si>
    <t>R31</t>
  </si>
  <si>
    <t>W3-3-36</t>
  </si>
  <si>
    <t>36x36</t>
  </si>
  <si>
    <t>REMOVAL OF POLE MOUNTED SIGN AND DISPOSAL</t>
  </si>
  <si>
    <t>630E87500</t>
  </si>
  <si>
    <t>630E86002</t>
  </si>
  <si>
    <t>REMOVAL OF GROUND MOUNTED POST SUPPORT AND DISPOSAL</t>
  </si>
  <si>
    <t>761+51</t>
  </si>
  <si>
    <t>630E89704</t>
  </si>
  <si>
    <t>REMOVAL OF OVERHEAD SIGN SUPPORT AND DISPOSAL, TYPE TC-16.21</t>
  </si>
  <si>
    <t>227+90</t>
  </si>
  <si>
    <t>R32</t>
  </si>
  <si>
    <t>R6-1</t>
  </si>
  <si>
    <t>R5-1</t>
  </si>
  <si>
    <t>36x12</t>
  </si>
  <si>
    <t>767+31</t>
  </si>
  <si>
    <t>108"x84"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</si>
</sst>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10" xfId="0" quotePrefix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165" fontId="4" fillId="0" borderId="9" xfId="0" quotePrefix="1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32" xfId="0" quotePrefix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32" xfId="0" quotePrefix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9" xfId="0" quotePrefix="1" applyFont="1" applyBorder="1" applyAlignment="1" applyProtection="1">
      <alignment horizontal="center" vertical="center"/>
      <protection locked="0"/>
    </xf>
    <xf numFmtId="0" fontId="7" fillId="0" borderId="2" xfId="0" quotePrefix="1" applyFont="1" applyBorder="1" applyAlignment="1">
      <alignment horizontal="center" vertical="center"/>
    </xf>
    <xf numFmtId="0" fontId="7" fillId="0" borderId="11" xfId="0" quotePrefix="1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165" fontId="7" fillId="0" borderId="12" xfId="0" applyNumberFormat="1" applyFont="1" applyBorder="1" applyAlignment="1" applyProtection="1">
      <alignment horizontal="center" vertical="center"/>
      <protection locked="0"/>
    </xf>
    <xf numFmtId="165" fontId="7" fillId="0" borderId="9" xfId="0" quotePrefix="1" applyNumberFormat="1" applyFont="1" applyBorder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165" fontId="7" fillId="0" borderId="4" xfId="0" applyNumberFormat="1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33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40" xfId="0" applyFont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65" fontId="7" fillId="0" borderId="41" xfId="0" applyNumberFormat="1" applyFont="1" applyBorder="1" applyAlignment="1" applyProtection="1">
      <alignment horizontal="center" vertical="center"/>
      <protection locked="0"/>
    </xf>
    <xf numFmtId="165" fontId="7" fillId="0" borderId="42" xfId="0" applyNumberFormat="1" applyFont="1" applyBorder="1" applyAlignment="1" applyProtection="1">
      <alignment horizontal="center" vertical="center"/>
      <protection locked="0"/>
    </xf>
    <xf numFmtId="165" fontId="7" fillId="0" borderId="35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8" zoomScale="90" zoomScaleNormal="90" workbookViewId="0">
      <pane xSplit="3" ySplit="16" topLeftCell="D24" activePane="bottomRight" state="frozen"/>
      <selection activeCell="A8" sqref="A8"/>
      <selection pane="topRight" activeCell="D8" sqref="D8"/>
      <selection pane="bottomLeft" activeCell="A24" sqref="A24"/>
      <selection pane="bottomRight" activeCell="L25" sqref="L25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6.6640625" style="5" customWidth="1"/>
    <col min="10" max="10" width="12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5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5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5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3"/>
    <row r="7" spans="1:38" ht="12.75" customHeight="1" thickBot="1" x14ac:dyDescent="0.3">
      <c r="B7" s="28" t="s">
        <v>11</v>
      </c>
      <c r="D7" s="95">
        <f>AG7</f>
        <v>1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3">
      <c r="B8" s="32">
        <v>1</v>
      </c>
      <c r="D8" s="96" t="s">
        <v>9</v>
      </c>
      <c r="E8" s="96"/>
      <c r="F8" s="96"/>
      <c r="G8" s="96"/>
      <c r="H8" s="96"/>
      <c r="I8" s="96"/>
      <c r="J8" s="96"/>
      <c r="K8" s="27"/>
      <c r="L8" s="27"/>
      <c r="M8" s="27"/>
      <c r="N8" s="27"/>
      <c r="O8" s="27"/>
      <c r="P8" s="27"/>
      <c r="Q8" s="27" t="s">
        <v>110</v>
      </c>
      <c r="R8" s="27" t="s">
        <v>111</v>
      </c>
      <c r="S8" s="27" t="s">
        <v>114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3">
      <c r="D9" s="94" t="s">
        <v>10</v>
      </c>
      <c r="E9" s="94"/>
      <c r="F9" s="94"/>
      <c r="G9" s="94"/>
      <c r="H9" s="94"/>
      <c r="I9" s="94"/>
      <c r="J9" s="94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82" t="s">
        <v>12</v>
      </c>
      <c r="D10" s="91" t="s">
        <v>1</v>
      </c>
      <c r="E10" s="91" t="s">
        <v>23</v>
      </c>
      <c r="F10" s="127" t="s">
        <v>24</v>
      </c>
      <c r="G10" s="128"/>
      <c r="H10" s="128"/>
      <c r="I10" s="128"/>
      <c r="J10" s="91" t="s">
        <v>25</v>
      </c>
      <c r="K10" s="124" t="s">
        <v>21</v>
      </c>
      <c r="L10" s="131" t="s">
        <v>26</v>
      </c>
      <c r="M10" s="48">
        <v>630</v>
      </c>
      <c r="N10" s="49">
        <v>630</v>
      </c>
      <c r="O10" s="50">
        <v>630</v>
      </c>
      <c r="P10" s="49">
        <v>630</v>
      </c>
      <c r="Q10" s="49">
        <v>630</v>
      </c>
      <c r="R10" s="49">
        <v>630</v>
      </c>
      <c r="S10" s="49">
        <v>630</v>
      </c>
      <c r="T10" s="49"/>
      <c r="U10" s="49"/>
      <c r="V10" s="49"/>
      <c r="W10" s="49"/>
      <c r="X10" s="49"/>
      <c r="Y10" s="49"/>
      <c r="Z10" s="51"/>
      <c r="AA10" s="49"/>
      <c r="AB10" s="49"/>
      <c r="AC10" s="49"/>
      <c r="AD10" s="49"/>
      <c r="AE10" s="49"/>
    </row>
    <row r="11" spans="1:38" ht="12.75" customHeight="1" x14ac:dyDescent="0.25">
      <c r="B11" s="83"/>
      <c r="D11" s="92"/>
      <c r="E11" s="92"/>
      <c r="F11" s="129"/>
      <c r="G11" s="130"/>
      <c r="H11" s="130"/>
      <c r="I11" s="130"/>
      <c r="J11" s="92"/>
      <c r="K11" s="125"/>
      <c r="L11" s="132"/>
      <c r="M11" s="119" t="s">
        <v>27</v>
      </c>
      <c r="N11" s="119" t="s">
        <v>29</v>
      </c>
      <c r="O11" s="119" t="s">
        <v>30</v>
      </c>
      <c r="P11" s="119" t="s">
        <v>67</v>
      </c>
      <c r="Q11" s="121" t="s">
        <v>109</v>
      </c>
      <c r="R11" s="121" t="s">
        <v>112</v>
      </c>
      <c r="S11" s="115" t="s">
        <v>115</v>
      </c>
      <c r="T11" s="115"/>
      <c r="U11" s="115"/>
      <c r="V11" s="115"/>
      <c r="W11" s="115"/>
      <c r="X11" s="115"/>
      <c r="Y11" s="115"/>
      <c r="Z11" s="121"/>
      <c r="AA11" s="121"/>
      <c r="AB11" s="121"/>
      <c r="AC11" s="121"/>
      <c r="AD11" s="121"/>
      <c r="AE11" s="121"/>
    </row>
    <row r="12" spans="1:38" ht="12.75" customHeight="1" x14ac:dyDescent="0.25">
      <c r="B12" s="83"/>
      <c r="D12" s="92"/>
      <c r="E12" s="92"/>
      <c r="F12" s="129"/>
      <c r="G12" s="130"/>
      <c r="H12" s="130"/>
      <c r="I12" s="130"/>
      <c r="J12" s="92"/>
      <c r="K12" s="125"/>
      <c r="L12" s="132"/>
      <c r="M12" s="119"/>
      <c r="N12" s="119"/>
      <c r="O12" s="119"/>
      <c r="P12" s="119"/>
      <c r="Q12" s="122"/>
      <c r="R12" s="122"/>
      <c r="S12" s="115"/>
      <c r="T12" s="115"/>
      <c r="U12" s="115"/>
      <c r="V12" s="115"/>
      <c r="W12" s="115"/>
      <c r="X12" s="115"/>
      <c r="Y12" s="115"/>
      <c r="Z12" s="122"/>
      <c r="AA12" s="122"/>
      <c r="AB12" s="122"/>
      <c r="AC12" s="122"/>
      <c r="AD12" s="122"/>
      <c r="AE12" s="122"/>
    </row>
    <row r="13" spans="1:38" ht="12.75" customHeight="1" x14ac:dyDescent="0.25">
      <c r="B13" s="83"/>
      <c r="D13" s="92"/>
      <c r="E13" s="92"/>
      <c r="F13" s="129"/>
      <c r="G13" s="130"/>
      <c r="H13" s="130"/>
      <c r="I13" s="130"/>
      <c r="J13" s="92"/>
      <c r="K13" s="125"/>
      <c r="L13" s="132"/>
      <c r="M13" s="119"/>
      <c r="N13" s="119"/>
      <c r="O13" s="119"/>
      <c r="P13" s="119"/>
      <c r="Q13" s="122"/>
      <c r="R13" s="122"/>
      <c r="S13" s="115"/>
      <c r="T13" s="115"/>
      <c r="U13" s="115"/>
      <c r="V13" s="115"/>
      <c r="W13" s="115"/>
      <c r="X13" s="115"/>
      <c r="Y13" s="115"/>
      <c r="Z13" s="122"/>
      <c r="AA13" s="122"/>
      <c r="AB13" s="122"/>
      <c r="AC13" s="122"/>
      <c r="AD13" s="122"/>
      <c r="AE13" s="122"/>
    </row>
    <row r="14" spans="1:38" ht="12.75" customHeight="1" x14ac:dyDescent="0.25">
      <c r="B14" s="83"/>
      <c r="D14" s="92"/>
      <c r="E14" s="92"/>
      <c r="F14" s="129"/>
      <c r="G14" s="130"/>
      <c r="H14" s="130"/>
      <c r="I14" s="130"/>
      <c r="J14" s="92"/>
      <c r="K14" s="125"/>
      <c r="L14" s="132"/>
      <c r="M14" s="119"/>
      <c r="N14" s="119"/>
      <c r="O14" s="119"/>
      <c r="P14" s="119"/>
      <c r="Q14" s="122"/>
      <c r="R14" s="122"/>
      <c r="S14" s="115"/>
      <c r="T14" s="115"/>
      <c r="U14" s="115"/>
      <c r="V14" s="115"/>
      <c r="W14" s="115"/>
      <c r="X14" s="115"/>
      <c r="Y14" s="115"/>
      <c r="Z14" s="122"/>
      <c r="AA14" s="122"/>
      <c r="AB14" s="122"/>
      <c r="AC14" s="122"/>
      <c r="AD14" s="122"/>
      <c r="AE14" s="122"/>
    </row>
    <row r="15" spans="1:38" ht="12.75" customHeight="1" x14ac:dyDescent="0.25">
      <c r="B15" s="83"/>
      <c r="D15" s="92"/>
      <c r="E15" s="92"/>
      <c r="F15" s="129"/>
      <c r="G15" s="130"/>
      <c r="H15" s="130"/>
      <c r="I15" s="130"/>
      <c r="J15" s="92"/>
      <c r="K15" s="125"/>
      <c r="L15" s="132"/>
      <c r="M15" s="119"/>
      <c r="N15" s="119"/>
      <c r="O15" s="119"/>
      <c r="P15" s="119"/>
      <c r="Q15" s="122"/>
      <c r="R15" s="122"/>
      <c r="S15" s="115"/>
      <c r="T15" s="115"/>
      <c r="U15" s="115"/>
      <c r="V15" s="115"/>
      <c r="W15" s="115"/>
      <c r="X15" s="115"/>
      <c r="Y15" s="115"/>
      <c r="Z15" s="122"/>
      <c r="AA15" s="122"/>
      <c r="AB15" s="122"/>
      <c r="AC15" s="122"/>
      <c r="AD15" s="122"/>
      <c r="AE15" s="122"/>
    </row>
    <row r="16" spans="1:38" ht="12.75" customHeight="1" x14ac:dyDescent="0.25">
      <c r="B16" s="83"/>
      <c r="D16" s="92"/>
      <c r="E16" s="92"/>
      <c r="F16" s="129"/>
      <c r="G16" s="130"/>
      <c r="H16" s="130"/>
      <c r="I16" s="130"/>
      <c r="J16" s="92"/>
      <c r="K16" s="125"/>
      <c r="L16" s="132"/>
      <c r="M16" s="119"/>
      <c r="N16" s="119"/>
      <c r="O16" s="119"/>
      <c r="P16" s="119"/>
      <c r="Q16" s="122"/>
      <c r="R16" s="122"/>
      <c r="S16" s="115"/>
      <c r="T16" s="115"/>
      <c r="U16" s="115"/>
      <c r="V16" s="115"/>
      <c r="W16" s="115"/>
      <c r="X16" s="115"/>
      <c r="Y16" s="115"/>
      <c r="Z16" s="122"/>
      <c r="AA16" s="122"/>
      <c r="AB16" s="122"/>
      <c r="AC16" s="122"/>
      <c r="AD16" s="122"/>
      <c r="AE16" s="122"/>
    </row>
    <row r="17" spans="2:31" ht="12.75" customHeight="1" x14ac:dyDescent="0.25">
      <c r="B17" s="83"/>
      <c r="D17" s="92"/>
      <c r="E17" s="92"/>
      <c r="F17" s="129"/>
      <c r="G17" s="130"/>
      <c r="H17" s="130"/>
      <c r="I17" s="130"/>
      <c r="J17" s="92"/>
      <c r="K17" s="125"/>
      <c r="L17" s="132"/>
      <c r="M17" s="119"/>
      <c r="N17" s="119"/>
      <c r="O17" s="119"/>
      <c r="P17" s="119"/>
      <c r="Q17" s="122"/>
      <c r="R17" s="122"/>
      <c r="S17" s="115"/>
      <c r="T17" s="115"/>
      <c r="U17" s="115"/>
      <c r="V17" s="115"/>
      <c r="W17" s="115"/>
      <c r="X17" s="115"/>
      <c r="Y17" s="115"/>
      <c r="Z17" s="122"/>
      <c r="AA17" s="122"/>
      <c r="AB17" s="122"/>
      <c r="AC17" s="122"/>
      <c r="AD17" s="122"/>
      <c r="AE17" s="122"/>
    </row>
    <row r="18" spans="2:31" ht="12.75" customHeight="1" x14ac:dyDescent="0.25">
      <c r="B18" s="83"/>
      <c r="D18" s="92"/>
      <c r="E18" s="92"/>
      <c r="F18" s="129"/>
      <c r="G18" s="130"/>
      <c r="H18" s="130"/>
      <c r="I18" s="130"/>
      <c r="J18" s="92"/>
      <c r="K18" s="125"/>
      <c r="L18" s="132"/>
      <c r="M18" s="119"/>
      <c r="N18" s="119"/>
      <c r="O18" s="119"/>
      <c r="P18" s="119"/>
      <c r="Q18" s="122"/>
      <c r="R18" s="122"/>
      <c r="S18" s="115"/>
      <c r="T18" s="115"/>
      <c r="U18" s="115"/>
      <c r="V18" s="115"/>
      <c r="W18" s="115"/>
      <c r="X18" s="115"/>
      <c r="Y18" s="115"/>
      <c r="Z18" s="122"/>
      <c r="AA18" s="122"/>
      <c r="AB18" s="122"/>
      <c r="AC18" s="122"/>
      <c r="AD18" s="122"/>
      <c r="AE18" s="122"/>
    </row>
    <row r="19" spans="2:31" ht="12.75" customHeight="1" x14ac:dyDescent="0.25">
      <c r="B19" s="83"/>
      <c r="D19" s="92"/>
      <c r="E19" s="92"/>
      <c r="F19" s="129"/>
      <c r="G19" s="130"/>
      <c r="H19" s="130"/>
      <c r="I19" s="130"/>
      <c r="J19" s="92"/>
      <c r="K19" s="125"/>
      <c r="L19" s="132"/>
      <c r="M19" s="119"/>
      <c r="N19" s="119"/>
      <c r="O19" s="119"/>
      <c r="P19" s="119"/>
      <c r="Q19" s="122"/>
      <c r="R19" s="122"/>
      <c r="S19" s="115"/>
      <c r="T19" s="115"/>
      <c r="U19" s="115"/>
      <c r="V19" s="115"/>
      <c r="W19" s="115"/>
      <c r="X19" s="115"/>
      <c r="Y19" s="115"/>
      <c r="Z19" s="122"/>
      <c r="AA19" s="122"/>
      <c r="AB19" s="122"/>
      <c r="AC19" s="122"/>
      <c r="AD19" s="122"/>
      <c r="AE19" s="122"/>
    </row>
    <row r="20" spans="2:31" ht="12.75" customHeight="1" x14ac:dyDescent="0.25">
      <c r="B20" s="83"/>
      <c r="D20" s="92"/>
      <c r="E20" s="92"/>
      <c r="F20" s="129"/>
      <c r="G20" s="130"/>
      <c r="H20" s="130"/>
      <c r="I20" s="130"/>
      <c r="J20" s="92"/>
      <c r="K20" s="125"/>
      <c r="L20" s="132"/>
      <c r="M20" s="119"/>
      <c r="N20" s="119"/>
      <c r="O20" s="119"/>
      <c r="P20" s="119"/>
      <c r="Q20" s="122"/>
      <c r="R20" s="122"/>
      <c r="S20" s="115"/>
      <c r="T20" s="115"/>
      <c r="U20" s="115"/>
      <c r="V20" s="115"/>
      <c r="W20" s="115"/>
      <c r="X20" s="115"/>
      <c r="Y20" s="115"/>
      <c r="Z20" s="122"/>
      <c r="AA20" s="122"/>
      <c r="AB20" s="122"/>
      <c r="AC20" s="122"/>
      <c r="AD20" s="122"/>
      <c r="AE20" s="122"/>
    </row>
    <row r="21" spans="2:31" ht="12.75" customHeight="1" x14ac:dyDescent="0.25">
      <c r="B21" s="83"/>
      <c r="D21" s="92"/>
      <c r="E21" s="92"/>
      <c r="F21" s="129"/>
      <c r="G21" s="130"/>
      <c r="H21" s="130"/>
      <c r="I21" s="130"/>
      <c r="J21" s="92"/>
      <c r="K21" s="125"/>
      <c r="L21" s="132"/>
      <c r="M21" s="119"/>
      <c r="N21" s="119"/>
      <c r="O21" s="119"/>
      <c r="P21" s="119"/>
      <c r="Q21" s="122"/>
      <c r="R21" s="122"/>
      <c r="S21" s="115"/>
      <c r="T21" s="115"/>
      <c r="U21" s="115"/>
      <c r="V21" s="115"/>
      <c r="W21" s="115"/>
      <c r="X21" s="115"/>
      <c r="Y21" s="115"/>
      <c r="Z21" s="122"/>
      <c r="AA21" s="122"/>
      <c r="AB21" s="122"/>
      <c r="AC21" s="122"/>
      <c r="AD21" s="122"/>
      <c r="AE21" s="122"/>
    </row>
    <row r="22" spans="2:31" ht="12.75" customHeight="1" x14ac:dyDescent="0.25">
      <c r="B22" s="83"/>
      <c r="D22" s="92"/>
      <c r="E22" s="92"/>
      <c r="F22" s="129"/>
      <c r="G22" s="130"/>
      <c r="H22" s="130"/>
      <c r="I22" s="130"/>
      <c r="J22" s="92"/>
      <c r="K22" s="125"/>
      <c r="L22" s="132"/>
      <c r="M22" s="119"/>
      <c r="N22" s="119"/>
      <c r="O22" s="119"/>
      <c r="P22" s="119"/>
      <c r="Q22" s="123"/>
      <c r="R22" s="123"/>
      <c r="S22" s="115"/>
      <c r="T22" s="115"/>
      <c r="U22" s="115"/>
      <c r="V22" s="115"/>
      <c r="W22" s="115"/>
      <c r="X22" s="115"/>
      <c r="Y22" s="115"/>
      <c r="Z22" s="123"/>
      <c r="AA22" s="123"/>
      <c r="AB22" s="123"/>
      <c r="AC22" s="123"/>
      <c r="AD22" s="123"/>
      <c r="AE22" s="123"/>
    </row>
    <row r="23" spans="2:31" ht="12.75" customHeight="1" thickBot="1" x14ac:dyDescent="0.3">
      <c r="B23" s="84"/>
      <c r="D23" s="92"/>
      <c r="E23" s="93"/>
      <c r="F23" s="129"/>
      <c r="G23" s="130"/>
      <c r="H23" s="130"/>
      <c r="I23" s="130"/>
      <c r="J23" s="93"/>
      <c r="K23" s="126"/>
      <c r="L23" s="133"/>
      <c r="M23" s="52" t="s">
        <v>28</v>
      </c>
      <c r="N23" s="53" t="s">
        <v>28</v>
      </c>
      <c r="O23" s="53" t="s">
        <v>28</v>
      </c>
      <c r="P23" s="53" t="s">
        <v>28</v>
      </c>
      <c r="Q23" s="53" t="s">
        <v>28</v>
      </c>
      <c r="R23" s="53" t="s">
        <v>28</v>
      </c>
      <c r="S23" s="53" t="s">
        <v>28</v>
      </c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</row>
    <row r="24" spans="2:31" ht="12.75" customHeight="1" x14ac:dyDescent="0.25">
      <c r="B24" s="29"/>
      <c r="D24" s="54" t="s">
        <v>35</v>
      </c>
      <c r="E24" s="54" t="s">
        <v>79</v>
      </c>
      <c r="F24" s="76" t="s">
        <v>37</v>
      </c>
      <c r="G24" s="77"/>
      <c r="H24" s="77"/>
      <c r="I24" s="78"/>
      <c r="J24" s="55" t="s">
        <v>31</v>
      </c>
      <c r="K24" s="58" t="s">
        <v>22</v>
      </c>
      <c r="L24" s="59" t="s">
        <v>122</v>
      </c>
      <c r="M24" s="60"/>
      <c r="N24" s="54">
        <v>2</v>
      </c>
      <c r="O24" s="54">
        <v>1</v>
      </c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</row>
    <row r="25" spans="2:31" ht="12.75" customHeight="1" x14ac:dyDescent="0.25">
      <c r="B25" s="30"/>
      <c r="D25" s="54" t="s">
        <v>35</v>
      </c>
      <c r="E25" s="54" t="s">
        <v>80</v>
      </c>
      <c r="F25" s="76" t="s">
        <v>39</v>
      </c>
      <c r="G25" s="77"/>
      <c r="H25" s="77"/>
      <c r="I25" s="78"/>
      <c r="J25" s="55" t="s">
        <v>77</v>
      </c>
      <c r="K25" s="58" t="s">
        <v>32</v>
      </c>
      <c r="L25" s="62" t="s">
        <v>48</v>
      </c>
      <c r="M25" s="60"/>
      <c r="N25" s="54">
        <v>1</v>
      </c>
      <c r="O25" s="54">
        <v>1</v>
      </c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</row>
    <row r="26" spans="2:31" ht="12.75" customHeight="1" x14ac:dyDescent="0.25">
      <c r="B26" s="30"/>
      <c r="D26" s="54" t="s">
        <v>35</v>
      </c>
      <c r="E26" s="54" t="s">
        <v>81</v>
      </c>
      <c r="F26" s="76" t="s">
        <v>39</v>
      </c>
      <c r="G26" s="77"/>
      <c r="H26" s="77"/>
      <c r="I26" s="78"/>
      <c r="J26" s="55" t="s">
        <v>78</v>
      </c>
      <c r="K26" s="58" t="s">
        <v>32</v>
      </c>
      <c r="L26" s="59" t="s">
        <v>48</v>
      </c>
      <c r="M26" s="60"/>
      <c r="N26" s="54">
        <v>1</v>
      </c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</row>
    <row r="27" spans="2:31" ht="12.75" customHeight="1" x14ac:dyDescent="0.25">
      <c r="B27" s="30"/>
      <c r="D27" s="54" t="s">
        <v>35</v>
      </c>
      <c r="E27" s="54" t="s">
        <v>82</v>
      </c>
      <c r="F27" s="76" t="s">
        <v>39</v>
      </c>
      <c r="G27" s="77"/>
      <c r="H27" s="77"/>
      <c r="I27" s="78"/>
      <c r="J27" s="55" t="s">
        <v>78</v>
      </c>
      <c r="K27" s="58" t="s">
        <v>32</v>
      </c>
      <c r="L27" s="62" t="s">
        <v>48</v>
      </c>
      <c r="M27" s="60"/>
      <c r="N27" s="54">
        <v>1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</row>
    <row r="28" spans="2:31" ht="12.75" customHeight="1" x14ac:dyDescent="0.25">
      <c r="B28" s="30"/>
      <c r="D28" s="54" t="s">
        <v>35</v>
      </c>
      <c r="E28" s="54" t="s">
        <v>83</v>
      </c>
      <c r="F28" s="76" t="s">
        <v>39</v>
      </c>
      <c r="G28" s="77"/>
      <c r="H28" s="77"/>
      <c r="I28" s="78"/>
      <c r="J28" s="55" t="s">
        <v>78</v>
      </c>
      <c r="K28" s="49" t="s">
        <v>32</v>
      </c>
      <c r="L28" s="63" t="s">
        <v>48</v>
      </c>
      <c r="M28" s="51"/>
      <c r="N28" s="54">
        <v>1</v>
      </c>
      <c r="O28" s="6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</row>
    <row r="29" spans="2:31" ht="12.75" customHeight="1" x14ac:dyDescent="0.25">
      <c r="B29" s="30"/>
      <c r="D29" s="54"/>
      <c r="E29" s="54"/>
      <c r="F29" s="55"/>
      <c r="G29" s="56"/>
      <c r="H29" s="56"/>
      <c r="I29" s="57"/>
      <c r="J29" s="55"/>
      <c r="K29" s="49"/>
      <c r="L29" s="62"/>
      <c r="M29" s="51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</row>
    <row r="30" spans="2:31" ht="12.75" customHeight="1" x14ac:dyDescent="0.25">
      <c r="B30" s="30"/>
      <c r="D30" s="54" t="s">
        <v>40</v>
      </c>
      <c r="E30" s="54" t="s">
        <v>84</v>
      </c>
      <c r="F30" s="76" t="s">
        <v>85</v>
      </c>
      <c r="G30" s="77"/>
      <c r="H30" s="77"/>
      <c r="I30" s="78"/>
      <c r="J30" s="55" t="s">
        <v>31</v>
      </c>
      <c r="K30" s="58" t="s">
        <v>22</v>
      </c>
      <c r="L30" s="59" t="s">
        <v>34</v>
      </c>
      <c r="M30" s="60"/>
      <c r="N30" s="54">
        <v>1</v>
      </c>
      <c r="O30" s="54">
        <v>1</v>
      </c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</row>
    <row r="31" spans="2:31" ht="12.75" customHeight="1" x14ac:dyDescent="0.25">
      <c r="B31" s="30"/>
      <c r="D31" s="54" t="s">
        <v>40</v>
      </c>
      <c r="E31" s="65" t="s">
        <v>106</v>
      </c>
      <c r="F31" s="76" t="s">
        <v>113</v>
      </c>
      <c r="G31" s="77"/>
      <c r="H31" s="77"/>
      <c r="I31" s="78"/>
      <c r="J31" s="55" t="s">
        <v>107</v>
      </c>
      <c r="K31" s="58" t="s">
        <v>22</v>
      </c>
      <c r="L31" s="62" t="s">
        <v>108</v>
      </c>
      <c r="M31" s="60">
        <v>1</v>
      </c>
      <c r="N31" s="54"/>
      <c r="O31" s="54"/>
      <c r="P31" s="54"/>
      <c r="Q31" s="54"/>
      <c r="R31" s="54">
        <v>1</v>
      </c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</row>
    <row r="32" spans="2:31" ht="12.75" customHeight="1" x14ac:dyDescent="0.25">
      <c r="B32" s="30"/>
      <c r="D32" s="54"/>
      <c r="E32" s="65"/>
      <c r="F32" s="76"/>
      <c r="G32" s="77"/>
      <c r="H32" s="77"/>
      <c r="I32" s="78"/>
      <c r="J32" s="55"/>
      <c r="K32" s="58"/>
      <c r="L32" s="62"/>
      <c r="M32" s="60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</row>
    <row r="33" spans="2:31" ht="12.75" customHeight="1" x14ac:dyDescent="0.25">
      <c r="B33" s="30"/>
      <c r="D33" s="54" t="s">
        <v>41</v>
      </c>
      <c r="E33" s="65" t="s">
        <v>86</v>
      </c>
      <c r="F33" s="76" t="s">
        <v>43</v>
      </c>
      <c r="G33" s="77"/>
      <c r="H33" s="77"/>
      <c r="I33" s="78"/>
      <c r="J33" s="55" t="s">
        <v>88</v>
      </c>
      <c r="K33" s="66" t="s">
        <v>22</v>
      </c>
      <c r="L33" s="62" t="s">
        <v>64</v>
      </c>
      <c r="M33" s="60">
        <v>1</v>
      </c>
      <c r="N33" s="54"/>
      <c r="O33" s="54"/>
      <c r="P33" s="54"/>
      <c r="Q33" s="54"/>
      <c r="R33" s="54">
        <v>1</v>
      </c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</row>
    <row r="34" spans="2:31" ht="12.75" customHeight="1" x14ac:dyDescent="0.25">
      <c r="B34" s="30"/>
      <c r="D34" s="54" t="s">
        <v>41</v>
      </c>
      <c r="E34" s="65"/>
      <c r="F34" s="76" t="s">
        <v>43</v>
      </c>
      <c r="G34" s="77"/>
      <c r="H34" s="77"/>
      <c r="I34" s="78"/>
      <c r="J34" s="55" t="s">
        <v>75</v>
      </c>
      <c r="K34" s="58" t="s">
        <v>22</v>
      </c>
      <c r="L34" s="62" t="s">
        <v>65</v>
      </c>
      <c r="M34" s="60">
        <v>1</v>
      </c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</row>
    <row r="35" spans="2:31" ht="12.75" customHeight="1" x14ac:dyDescent="0.25">
      <c r="B35" s="30"/>
      <c r="D35" s="54" t="s">
        <v>41</v>
      </c>
      <c r="E35" s="65" t="s">
        <v>87</v>
      </c>
      <c r="F35" s="76" t="s">
        <v>44</v>
      </c>
      <c r="G35" s="77"/>
      <c r="H35" s="77"/>
      <c r="I35" s="78"/>
      <c r="J35" s="55" t="s">
        <v>45</v>
      </c>
      <c r="K35" s="58" t="s">
        <v>22</v>
      </c>
      <c r="L35" s="62" t="s">
        <v>76</v>
      </c>
      <c r="M35" s="60">
        <v>1</v>
      </c>
      <c r="N35" s="54"/>
      <c r="O35" s="54"/>
      <c r="P35" s="54"/>
      <c r="Q35" s="54"/>
      <c r="R35" s="54">
        <v>2</v>
      </c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</row>
    <row r="36" spans="2:31" ht="12.75" customHeight="1" x14ac:dyDescent="0.25">
      <c r="B36" s="30"/>
      <c r="D36" s="54" t="s">
        <v>41</v>
      </c>
      <c r="E36" s="54" t="s">
        <v>117</v>
      </c>
      <c r="F36" s="76" t="s">
        <v>121</v>
      </c>
      <c r="G36" s="77"/>
      <c r="H36" s="77"/>
      <c r="I36" s="78"/>
      <c r="J36" s="55" t="s">
        <v>118</v>
      </c>
      <c r="K36" s="49" t="s">
        <v>22</v>
      </c>
      <c r="L36" s="63" t="s">
        <v>120</v>
      </c>
      <c r="M36" s="51"/>
      <c r="N36" s="54"/>
      <c r="O36" s="54"/>
      <c r="P36" s="54"/>
      <c r="Q36" s="54">
        <v>1</v>
      </c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</row>
    <row r="37" spans="2:31" ht="12.75" customHeight="1" x14ac:dyDescent="0.25">
      <c r="B37" s="30"/>
      <c r="D37" s="54" t="s">
        <v>41</v>
      </c>
      <c r="E37" s="65"/>
      <c r="F37" s="76" t="s">
        <v>121</v>
      </c>
      <c r="G37" s="77"/>
      <c r="H37" s="77"/>
      <c r="I37" s="78"/>
      <c r="J37" s="49" t="s">
        <v>119</v>
      </c>
      <c r="K37" s="67" t="s">
        <v>22</v>
      </c>
      <c r="L37" s="68" t="s">
        <v>108</v>
      </c>
      <c r="M37" s="51"/>
      <c r="N37" s="54"/>
      <c r="O37" s="54"/>
      <c r="P37" s="54"/>
      <c r="Q37" s="54">
        <v>1</v>
      </c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</row>
    <row r="38" spans="2:31" ht="12.75" customHeight="1" x14ac:dyDescent="0.25">
      <c r="B38" s="30"/>
      <c r="D38" s="54"/>
      <c r="E38" s="65"/>
      <c r="F38" s="76"/>
      <c r="G38" s="77"/>
      <c r="H38" s="77"/>
      <c r="I38" s="78"/>
      <c r="J38" s="49"/>
      <c r="K38" s="67"/>
      <c r="L38" s="68"/>
      <c r="M38" s="51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</row>
    <row r="39" spans="2:31" ht="12.75" customHeight="1" x14ac:dyDescent="0.25">
      <c r="B39" s="30"/>
      <c r="D39" s="54" t="s">
        <v>49</v>
      </c>
      <c r="E39" s="65" t="s">
        <v>89</v>
      </c>
      <c r="F39" s="76" t="s">
        <v>46</v>
      </c>
      <c r="G39" s="77"/>
      <c r="H39" s="77"/>
      <c r="I39" s="78"/>
      <c r="J39" s="49" t="s">
        <v>47</v>
      </c>
      <c r="K39" s="67" t="s">
        <v>22</v>
      </c>
      <c r="L39" s="63" t="s">
        <v>48</v>
      </c>
      <c r="M39" s="51">
        <v>1</v>
      </c>
      <c r="N39" s="54"/>
      <c r="O39" s="54"/>
      <c r="P39" s="54"/>
      <c r="Q39" s="54"/>
      <c r="R39" s="54">
        <v>1</v>
      </c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</row>
    <row r="40" spans="2:31" ht="12.75" customHeight="1" x14ac:dyDescent="0.25">
      <c r="B40" s="30"/>
      <c r="D40" s="54" t="s">
        <v>49</v>
      </c>
      <c r="E40" s="65" t="s">
        <v>90</v>
      </c>
      <c r="F40" s="76" t="s">
        <v>50</v>
      </c>
      <c r="G40" s="77"/>
      <c r="H40" s="77"/>
      <c r="I40" s="78"/>
      <c r="J40" s="49" t="s">
        <v>31</v>
      </c>
      <c r="K40" s="67" t="s">
        <v>32</v>
      </c>
      <c r="L40" s="68" t="s">
        <v>34</v>
      </c>
      <c r="M40" s="51"/>
      <c r="N40" s="54">
        <v>1</v>
      </c>
      <c r="O40" s="54">
        <v>1</v>
      </c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</row>
    <row r="41" spans="2:31" ht="12.75" customHeight="1" x14ac:dyDescent="0.25">
      <c r="B41" s="30"/>
      <c r="D41" s="54" t="s">
        <v>49</v>
      </c>
      <c r="E41" s="65" t="s">
        <v>91</v>
      </c>
      <c r="F41" s="76" t="s">
        <v>51</v>
      </c>
      <c r="G41" s="77"/>
      <c r="H41" s="77"/>
      <c r="I41" s="78"/>
      <c r="J41" s="55" t="s">
        <v>52</v>
      </c>
      <c r="K41" s="58" t="s">
        <v>32</v>
      </c>
      <c r="L41" s="62" t="s">
        <v>33</v>
      </c>
      <c r="M41" s="60"/>
      <c r="N41" s="54"/>
      <c r="O41" s="54"/>
      <c r="P41" s="54"/>
      <c r="Q41" s="54">
        <v>1</v>
      </c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</row>
    <row r="42" spans="2:31" ht="12.75" customHeight="1" x14ac:dyDescent="0.25">
      <c r="B42" s="30"/>
      <c r="D42" s="54" t="s">
        <v>49</v>
      </c>
      <c r="E42" s="54" t="s">
        <v>92</v>
      </c>
      <c r="F42" s="76" t="s">
        <v>51</v>
      </c>
      <c r="G42" s="77"/>
      <c r="H42" s="77"/>
      <c r="I42" s="78"/>
      <c r="J42" s="55" t="s">
        <v>31</v>
      </c>
      <c r="K42" s="58" t="s">
        <v>32</v>
      </c>
      <c r="L42" s="59" t="s">
        <v>34</v>
      </c>
      <c r="M42" s="60"/>
      <c r="N42" s="54">
        <v>1</v>
      </c>
      <c r="O42" s="54">
        <v>1</v>
      </c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</row>
    <row r="43" spans="2:31" ht="12.75" customHeight="1" x14ac:dyDescent="0.25">
      <c r="B43" s="30"/>
      <c r="D43" s="54"/>
      <c r="E43" s="54"/>
      <c r="F43" s="76"/>
      <c r="G43" s="77"/>
      <c r="H43" s="77"/>
      <c r="I43" s="78"/>
      <c r="J43" s="55"/>
      <c r="K43" s="58"/>
      <c r="L43" s="62"/>
      <c r="M43" s="60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</row>
    <row r="44" spans="2:31" ht="12.75" customHeight="1" x14ac:dyDescent="0.25">
      <c r="B44" s="30"/>
      <c r="D44" s="54" t="s">
        <v>53</v>
      </c>
      <c r="E44" s="54" t="s">
        <v>36</v>
      </c>
      <c r="F44" s="76" t="s">
        <v>54</v>
      </c>
      <c r="G44" s="77"/>
      <c r="H44" s="77"/>
      <c r="I44" s="78"/>
      <c r="J44" s="55" t="s">
        <v>31</v>
      </c>
      <c r="K44" s="58" t="s">
        <v>32</v>
      </c>
      <c r="L44" s="59" t="s">
        <v>34</v>
      </c>
      <c r="M44" s="60"/>
      <c r="N44" s="54">
        <v>1</v>
      </c>
      <c r="O44" s="54">
        <v>1</v>
      </c>
      <c r="P44" s="6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</row>
    <row r="45" spans="2:31" ht="12.75" customHeight="1" x14ac:dyDescent="0.25">
      <c r="B45" s="30"/>
      <c r="D45" s="54" t="s">
        <v>53</v>
      </c>
      <c r="E45" s="54" t="s">
        <v>93</v>
      </c>
      <c r="F45" s="76" t="s">
        <v>54</v>
      </c>
      <c r="G45" s="77"/>
      <c r="H45" s="77"/>
      <c r="I45" s="78"/>
      <c r="J45" s="55" t="s">
        <v>56</v>
      </c>
      <c r="K45" s="58" t="s">
        <v>32</v>
      </c>
      <c r="L45" s="62" t="s">
        <v>55</v>
      </c>
      <c r="M45" s="60">
        <v>1</v>
      </c>
      <c r="N45" s="54"/>
      <c r="O45" s="54"/>
      <c r="P45" s="54"/>
      <c r="Q45" s="54"/>
      <c r="R45" s="54">
        <v>2</v>
      </c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</row>
    <row r="46" spans="2:31" ht="12.75" customHeight="1" x14ac:dyDescent="0.25">
      <c r="B46" s="30"/>
      <c r="D46" s="54" t="s">
        <v>53</v>
      </c>
      <c r="E46" s="65" t="s">
        <v>38</v>
      </c>
      <c r="F46" s="76" t="s">
        <v>57</v>
      </c>
      <c r="G46" s="77"/>
      <c r="H46" s="77"/>
      <c r="I46" s="78"/>
      <c r="J46" s="55" t="s">
        <v>31</v>
      </c>
      <c r="K46" s="58" t="s">
        <v>32</v>
      </c>
      <c r="L46" s="59" t="s">
        <v>34</v>
      </c>
      <c r="M46" s="60">
        <v>1</v>
      </c>
      <c r="N46" s="54"/>
      <c r="O46" s="54"/>
      <c r="P46" s="64"/>
      <c r="Q46" s="54"/>
      <c r="R46" s="54">
        <v>2</v>
      </c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</row>
    <row r="47" spans="2:31" ht="12.75" customHeight="1" x14ac:dyDescent="0.25">
      <c r="B47" s="30"/>
      <c r="D47" s="54" t="s">
        <v>53</v>
      </c>
      <c r="E47" s="65" t="s">
        <v>94</v>
      </c>
      <c r="F47" s="76" t="s">
        <v>59</v>
      </c>
      <c r="G47" s="77"/>
      <c r="H47" s="77"/>
      <c r="I47" s="78"/>
      <c r="J47" s="55" t="s">
        <v>73</v>
      </c>
      <c r="K47" s="66" t="s">
        <v>32</v>
      </c>
      <c r="L47" s="62" t="s">
        <v>58</v>
      </c>
      <c r="M47" s="60"/>
      <c r="N47" s="54">
        <v>1</v>
      </c>
      <c r="O47" s="54"/>
      <c r="P47" s="54"/>
      <c r="Q47" s="54"/>
      <c r="R47" s="54"/>
      <c r="S47" s="54">
        <v>1</v>
      </c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2:31" ht="12.75" customHeight="1" x14ac:dyDescent="0.25">
      <c r="B48" s="30"/>
      <c r="D48" s="54"/>
      <c r="E48" s="65"/>
      <c r="F48" s="76"/>
      <c r="G48" s="77"/>
      <c r="H48" s="77"/>
      <c r="I48" s="78"/>
      <c r="J48" s="49"/>
      <c r="K48" s="67"/>
      <c r="L48" s="63"/>
      <c r="M48" s="51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</row>
    <row r="49" spans="2:31" ht="12.75" customHeight="1" x14ac:dyDescent="0.25">
      <c r="B49" s="30"/>
      <c r="D49" s="54" t="s">
        <v>60</v>
      </c>
      <c r="E49" s="54" t="s">
        <v>95</v>
      </c>
      <c r="F49" s="76" t="s">
        <v>61</v>
      </c>
      <c r="G49" s="77"/>
      <c r="H49" s="77"/>
      <c r="I49" s="78"/>
      <c r="J49" s="55" t="s">
        <v>62</v>
      </c>
      <c r="K49" s="66" t="s">
        <v>32</v>
      </c>
      <c r="L49" s="62" t="s">
        <v>64</v>
      </c>
      <c r="M49" s="60">
        <v>1</v>
      </c>
      <c r="N49" s="54"/>
      <c r="O49" s="54"/>
      <c r="P49" s="54"/>
      <c r="Q49" s="54"/>
      <c r="R49" s="54">
        <v>1</v>
      </c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</row>
    <row r="50" spans="2:31" ht="12.75" customHeight="1" x14ac:dyDescent="0.25">
      <c r="B50" s="30"/>
      <c r="D50" s="54" t="s">
        <v>60</v>
      </c>
      <c r="E50" s="54"/>
      <c r="F50" s="76" t="s">
        <v>61</v>
      </c>
      <c r="G50" s="77"/>
      <c r="H50" s="77"/>
      <c r="I50" s="78"/>
      <c r="J50" s="55" t="s">
        <v>63</v>
      </c>
      <c r="K50" s="58" t="s">
        <v>32</v>
      </c>
      <c r="L50" s="62" t="s">
        <v>65</v>
      </c>
      <c r="M50" s="60">
        <v>1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</row>
    <row r="51" spans="2:31" ht="12.75" customHeight="1" x14ac:dyDescent="0.25">
      <c r="B51" s="30"/>
      <c r="D51" s="54"/>
      <c r="E51" s="65"/>
      <c r="F51" s="76"/>
      <c r="G51" s="77"/>
      <c r="H51" s="77"/>
      <c r="I51" s="78"/>
      <c r="J51" s="55"/>
      <c r="K51" s="58"/>
      <c r="L51" s="62"/>
      <c r="M51" s="60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</row>
    <row r="52" spans="2:31" ht="12.75" customHeight="1" x14ac:dyDescent="0.25">
      <c r="B52" s="30"/>
      <c r="D52" s="69" t="s">
        <v>66</v>
      </c>
      <c r="E52" s="69" t="s">
        <v>96</v>
      </c>
      <c r="F52" s="76" t="s">
        <v>102</v>
      </c>
      <c r="G52" s="77"/>
      <c r="H52" s="77"/>
      <c r="I52" s="78"/>
      <c r="J52" s="70" t="s">
        <v>31</v>
      </c>
      <c r="K52" s="58" t="s">
        <v>22</v>
      </c>
      <c r="L52" s="59" t="s">
        <v>34</v>
      </c>
      <c r="M52" s="54"/>
      <c r="N52" s="54">
        <v>1</v>
      </c>
      <c r="O52" s="54"/>
      <c r="P52" s="54">
        <v>1</v>
      </c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</row>
    <row r="53" spans="2:31" ht="12.75" customHeight="1" x14ac:dyDescent="0.25">
      <c r="B53" s="30"/>
      <c r="D53" s="54" t="s">
        <v>66</v>
      </c>
      <c r="E53" s="54" t="s">
        <v>97</v>
      </c>
      <c r="F53" s="76" t="s">
        <v>102</v>
      </c>
      <c r="G53" s="77"/>
      <c r="H53" s="77"/>
      <c r="I53" s="78"/>
      <c r="J53" s="55" t="s">
        <v>31</v>
      </c>
      <c r="K53" s="58" t="s">
        <v>32</v>
      </c>
      <c r="L53" s="59" t="s">
        <v>34</v>
      </c>
      <c r="M53" s="54"/>
      <c r="N53" s="54">
        <v>1</v>
      </c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</row>
    <row r="54" spans="2:31" ht="12.75" customHeight="1" x14ac:dyDescent="0.25">
      <c r="B54" s="30"/>
      <c r="D54" s="54"/>
      <c r="E54" s="54"/>
      <c r="F54" s="76"/>
      <c r="G54" s="77"/>
      <c r="H54" s="77"/>
      <c r="I54" s="78"/>
      <c r="J54" s="55"/>
      <c r="K54" s="58"/>
      <c r="L54" s="62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</row>
    <row r="55" spans="2:31" ht="12.75" customHeight="1" x14ac:dyDescent="0.25">
      <c r="B55" s="30"/>
      <c r="D55" s="54" t="s">
        <v>68</v>
      </c>
      <c r="E55" s="54" t="s">
        <v>98</v>
      </c>
      <c r="F55" s="76" t="s">
        <v>116</v>
      </c>
      <c r="G55" s="77"/>
      <c r="H55" s="77"/>
      <c r="I55" s="78"/>
      <c r="J55" s="71" t="s">
        <v>31</v>
      </c>
      <c r="K55" s="58" t="s">
        <v>32</v>
      </c>
      <c r="L55" s="59" t="s">
        <v>34</v>
      </c>
      <c r="M55" s="54"/>
      <c r="N55" s="54">
        <v>1</v>
      </c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</row>
    <row r="56" spans="2:31" ht="12.75" customHeight="1" x14ac:dyDescent="0.25">
      <c r="B56" s="30"/>
      <c r="D56" s="54"/>
      <c r="E56" s="49"/>
      <c r="F56" s="76"/>
      <c r="G56" s="77"/>
      <c r="H56" s="77"/>
      <c r="I56" s="78"/>
      <c r="J56" s="67"/>
      <c r="K56" s="49"/>
      <c r="L56" s="63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</row>
    <row r="57" spans="2:31" ht="12.75" customHeight="1" x14ac:dyDescent="0.25">
      <c r="B57" s="30"/>
      <c r="D57" s="54" t="s">
        <v>69</v>
      </c>
      <c r="E57" s="54" t="s">
        <v>99</v>
      </c>
      <c r="F57" s="76" t="s">
        <v>103</v>
      </c>
      <c r="G57" s="77"/>
      <c r="H57" s="77"/>
      <c r="I57" s="78"/>
      <c r="J57" s="55" t="s">
        <v>70</v>
      </c>
      <c r="K57" s="58" t="s">
        <v>32</v>
      </c>
      <c r="L57" s="62" t="s">
        <v>71</v>
      </c>
      <c r="M57" s="54">
        <v>1</v>
      </c>
      <c r="N57" s="54"/>
      <c r="O57" s="54"/>
      <c r="P57" s="54"/>
      <c r="Q57" s="54"/>
      <c r="R57" s="54">
        <v>2</v>
      </c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</row>
    <row r="58" spans="2:31" ht="12.75" customHeight="1" x14ac:dyDescent="0.25">
      <c r="B58" s="30"/>
      <c r="D58" s="54" t="s">
        <v>69</v>
      </c>
      <c r="E58" s="54" t="s">
        <v>100</v>
      </c>
      <c r="F58" s="76" t="s">
        <v>103</v>
      </c>
      <c r="G58" s="77"/>
      <c r="H58" s="77"/>
      <c r="I58" s="78"/>
      <c r="J58" s="55" t="s">
        <v>70</v>
      </c>
      <c r="K58" s="58" t="s">
        <v>22</v>
      </c>
      <c r="L58" s="62" t="s">
        <v>71</v>
      </c>
      <c r="M58" s="54">
        <v>1</v>
      </c>
      <c r="N58" s="54"/>
      <c r="O58" s="54"/>
      <c r="P58" s="54"/>
      <c r="Q58" s="54"/>
      <c r="R58" s="54">
        <v>2</v>
      </c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</row>
    <row r="59" spans="2:31" ht="12.75" customHeight="1" x14ac:dyDescent="0.25">
      <c r="B59" s="30"/>
      <c r="D59" s="54" t="s">
        <v>69</v>
      </c>
      <c r="E59" s="65" t="s">
        <v>101</v>
      </c>
      <c r="F59" s="76" t="s">
        <v>104</v>
      </c>
      <c r="G59" s="77"/>
      <c r="H59" s="77"/>
      <c r="I59" s="78"/>
      <c r="J59" s="55" t="s">
        <v>72</v>
      </c>
      <c r="K59" s="58" t="s">
        <v>32</v>
      </c>
      <c r="L59" s="62" t="s">
        <v>71</v>
      </c>
      <c r="M59" s="54">
        <v>1</v>
      </c>
      <c r="N59" s="54"/>
      <c r="O59" s="54"/>
      <c r="P59" s="54"/>
      <c r="Q59" s="54"/>
      <c r="R59" s="54">
        <v>2</v>
      </c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</row>
    <row r="60" spans="2:31" ht="12.75" customHeight="1" x14ac:dyDescent="0.25">
      <c r="B60" s="30"/>
      <c r="D60" s="54" t="s">
        <v>69</v>
      </c>
      <c r="E60" s="65" t="s">
        <v>42</v>
      </c>
      <c r="F60" s="76" t="s">
        <v>105</v>
      </c>
      <c r="G60" s="77"/>
      <c r="H60" s="77"/>
      <c r="I60" s="78"/>
      <c r="J60" s="49" t="s">
        <v>72</v>
      </c>
      <c r="K60" s="49" t="s">
        <v>22</v>
      </c>
      <c r="L60" s="63" t="s">
        <v>71</v>
      </c>
      <c r="M60" s="54">
        <v>1</v>
      </c>
      <c r="N60" s="54"/>
      <c r="O60" s="54"/>
      <c r="P60" s="54"/>
      <c r="Q60" s="54"/>
      <c r="R60" s="54">
        <v>2</v>
      </c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</row>
    <row r="61" spans="2:31" ht="12.75" customHeight="1" x14ac:dyDescent="0.25">
      <c r="B61" s="30"/>
      <c r="D61" s="54"/>
      <c r="E61" s="54"/>
      <c r="F61" s="76"/>
      <c r="G61" s="77"/>
      <c r="H61" s="77"/>
      <c r="I61" s="78"/>
      <c r="J61" s="55"/>
      <c r="K61" s="58"/>
      <c r="L61" s="62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</row>
    <row r="62" spans="2:31" ht="12.75" customHeight="1" x14ac:dyDescent="0.25">
      <c r="B62" s="30"/>
      <c r="D62" s="54"/>
      <c r="E62" s="54"/>
      <c r="F62" s="76"/>
      <c r="G62" s="77"/>
      <c r="H62" s="77"/>
      <c r="I62" s="78"/>
      <c r="J62" s="55"/>
      <c r="K62" s="58"/>
      <c r="L62" s="62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</row>
    <row r="63" spans="2:31" ht="12.75" customHeight="1" x14ac:dyDescent="0.25">
      <c r="B63" s="30"/>
      <c r="D63" s="54"/>
      <c r="E63" s="65"/>
      <c r="F63" s="76"/>
      <c r="G63" s="77"/>
      <c r="H63" s="77"/>
      <c r="I63" s="78"/>
      <c r="J63" s="55"/>
      <c r="K63" s="58"/>
      <c r="L63" s="62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</row>
    <row r="64" spans="2:31" ht="12.75" customHeight="1" x14ac:dyDescent="0.25">
      <c r="B64" s="30"/>
      <c r="D64" s="54"/>
      <c r="E64" s="65"/>
      <c r="F64" s="76"/>
      <c r="G64" s="77"/>
      <c r="H64" s="77"/>
      <c r="I64" s="78"/>
      <c r="J64" s="49"/>
      <c r="K64" s="49"/>
      <c r="L64" s="63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</row>
    <row r="65" spans="2:31" ht="12.75" customHeight="1" x14ac:dyDescent="0.25">
      <c r="B65" s="30"/>
      <c r="D65" s="54"/>
      <c r="E65" s="54"/>
      <c r="F65" s="76"/>
      <c r="G65" s="77"/>
      <c r="H65" s="77"/>
      <c r="I65" s="78"/>
      <c r="J65" s="55"/>
      <c r="K65" s="58"/>
      <c r="L65" s="62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</row>
    <row r="66" spans="2:31" ht="12.75" customHeight="1" x14ac:dyDescent="0.25">
      <c r="B66" s="30"/>
      <c r="D66" s="69"/>
      <c r="E66" s="69"/>
      <c r="F66" s="76"/>
      <c r="G66" s="77"/>
      <c r="H66" s="77"/>
      <c r="I66" s="78"/>
      <c r="J66" s="70"/>
      <c r="K66" s="58"/>
      <c r="L66" s="59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</row>
    <row r="67" spans="2:31" ht="12.75" customHeight="1" x14ac:dyDescent="0.25">
      <c r="B67" s="30"/>
      <c r="D67" s="69"/>
      <c r="E67" s="69"/>
      <c r="F67" s="76"/>
      <c r="G67" s="77"/>
      <c r="H67" s="77"/>
      <c r="I67" s="78"/>
      <c r="J67" s="70"/>
      <c r="K67" s="58"/>
      <c r="L67" s="59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</row>
    <row r="68" spans="2:31" ht="12.75" customHeight="1" x14ac:dyDescent="0.25">
      <c r="B68" s="30"/>
      <c r="D68" s="54"/>
      <c r="E68" s="54"/>
      <c r="F68" s="76"/>
      <c r="G68" s="77"/>
      <c r="H68" s="77"/>
      <c r="I68" s="78"/>
      <c r="J68" s="55"/>
      <c r="K68" s="58"/>
      <c r="L68" s="59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</row>
    <row r="69" spans="2:31" ht="12.75" customHeight="1" x14ac:dyDescent="0.25">
      <c r="B69" s="30"/>
      <c r="D69" s="54"/>
      <c r="E69" s="54"/>
      <c r="F69" s="76"/>
      <c r="G69" s="77"/>
      <c r="H69" s="77"/>
      <c r="I69" s="78"/>
      <c r="J69" s="55"/>
      <c r="K69" s="58"/>
      <c r="L69" s="62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</row>
    <row r="70" spans="2:31" ht="12.75" customHeight="1" x14ac:dyDescent="0.25">
      <c r="B70" s="30"/>
      <c r="D70" s="54"/>
      <c r="E70" s="54"/>
      <c r="F70" s="76"/>
      <c r="G70" s="77"/>
      <c r="H70" s="77"/>
      <c r="I70" s="78"/>
      <c r="J70" s="71"/>
      <c r="K70" s="58"/>
      <c r="L70" s="59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</row>
    <row r="71" spans="2:31" ht="12.75" customHeight="1" x14ac:dyDescent="0.25">
      <c r="B71" s="30"/>
      <c r="D71" s="54"/>
      <c r="E71" s="49"/>
      <c r="F71" s="76"/>
      <c r="G71" s="77"/>
      <c r="H71" s="77"/>
      <c r="I71" s="78"/>
      <c r="J71" s="67"/>
      <c r="K71" s="49"/>
      <c r="L71" s="63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</row>
    <row r="72" spans="2:31" ht="12.75" customHeight="1" x14ac:dyDescent="0.25">
      <c r="B72" s="30"/>
      <c r="D72" s="54"/>
      <c r="E72" s="54"/>
      <c r="F72" s="76"/>
      <c r="G72" s="77"/>
      <c r="H72" s="77"/>
      <c r="I72" s="78"/>
      <c r="J72" s="55"/>
      <c r="K72" s="58"/>
      <c r="L72" s="62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</row>
    <row r="73" spans="2:31" ht="12.75" customHeight="1" x14ac:dyDescent="0.25">
      <c r="B73" s="30"/>
      <c r="D73" s="54"/>
      <c r="E73" s="54"/>
      <c r="F73" s="76"/>
      <c r="G73" s="77"/>
      <c r="H73" s="77"/>
      <c r="I73" s="78"/>
      <c r="J73" s="55"/>
      <c r="K73" s="58"/>
      <c r="L73" s="62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</row>
    <row r="74" spans="2:31" ht="12.75" customHeight="1" x14ac:dyDescent="0.25">
      <c r="B74" s="30"/>
      <c r="D74" s="54"/>
      <c r="E74" s="65"/>
      <c r="F74" s="76"/>
      <c r="G74" s="77"/>
      <c r="H74" s="77"/>
      <c r="I74" s="78"/>
      <c r="J74" s="55"/>
      <c r="K74" s="58"/>
      <c r="L74" s="62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</row>
    <row r="75" spans="2:31" ht="12.75" customHeight="1" x14ac:dyDescent="0.25">
      <c r="B75" s="30"/>
      <c r="D75" s="54"/>
      <c r="E75" s="65"/>
      <c r="F75" s="76"/>
      <c r="G75" s="77"/>
      <c r="H75" s="77"/>
      <c r="I75" s="78"/>
      <c r="J75" s="49"/>
      <c r="K75" s="49"/>
      <c r="L75" s="63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</row>
    <row r="76" spans="2:31" ht="12.75" customHeight="1" x14ac:dyDescent="0.25">
      <c r="B76" s="30"/>
      <c r="D76" s="54"/>
      <c r="E76" s="54"/>
      <c r="F76" s="76"/>
      <c r="G76" s="77"/>
      <c r="H76" s="77"/>
      <c r="I76" s="78"/>
      <c r="J76" s="72"/>
      <c r="K76" s="60"/>
      <c r="L76" s="62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</row>
    <row r="77" spans="2:31" ht="12.75" customHeight="1" x14ac:dyDescent="0.25">
      <c r="B77" s="30"/>
      <c r="D77" s="54"/>
      <c r="E77" s="65"/>
      <c r="F77" s="76"/>
      <c r="G77" s="77"/>
      <c r="H77" s="77"/>
      <c r="I77" s="78"/>
      <c r="J77" s="55"/>
      <c r="K77" s="58"/>
      <c r="L77" s="59"/>
      <c r="M77" s="60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</row>
    <row r="78" spans="2:31" ht="12.75" customHeight="1" x14ac:dyDescent="0.25">
      <c r="B78" s="30"/>
      <c r="D78" s="54"/>
      <c r="E78" s="65"/>
      <c r="F78" s="76"/>
      <c r="G78" s="77"/>
      <c r="H78" s="77"/>
      <c r="I78" s="78"/>
      <c r="J78" s="55"/>
      <c r="K78" s="66"/>
      <c r="L78" s="62"/>
      <c r="M78" s="60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</row>
    <row r="79" spans="2:31" ht="12.75" customHeight="1" x14ac:dyDescent="0.25">
      <c r="B79" s="30"/>
      <c r="D79" s="54"/>
      <c r="E79" s="65"/>
      <c r="F79" s="76"/>
      <c r="G79" s="77"/>
      <c r="H79" s="77"/>
      <c r="I79" s="78"/>
      <c r="J79" s="55"/>
      <c r="K79" s="66"/>
      <c r="L79" s="62"/>
      <c r="M79" s="60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</row>
    <row r="80" spans="2:31" ht="12.75" customHeight="1" x14ac:dyDescent="0.25">
      <c r="B80" s="30"/>
      <c r="D80" s="54"/>
      <c r="E80" s="54"/>
      <c r="F80" s="76"/>
      <c r="G80" s="77"/>
      <c r="H80" s="77"/>
      <c r="I80" s="78"/>
      <c r="J80" s="55"/>
      <c r="K80" s="66"/>
      <c r="L80" s="62"/>
      <c r="M80" s="60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</row>
    <row r="81" spans="2:31" ht="12.75" customHeight="1" x14ac:dyDescent="0.25">
      <c r="B81" s="30"/>
      <c r="D81" s="54"/>
      <c r="E81" s="54"/>
      <c r="F81" s="76"/>
      <c r="G81" s="77"/>
      <c r="H81" s="77"/>
      <c r="I81" s="78"/>
      <c r="J81" s="55"/>
      <c r="K81" s="58"/>
      <c r="L81" s="62"/>
      <c r="M81" s="60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</row>
    <row r="82" spans="2:31" ht="12.75" customHeight="1" x14ac:dyDescent="0.25">
      <c r="B82" s="30"/>
      <c r="D82" s="54"/>
      <c r="E82" s="54"/>
      <c r="F82" s="76"/>
      <c r="G82" s="77"/>
      <c r="H82" s="77"/>
      <c r="I82" s="78"/>
      <c r="J82" s="55"/>
      <c r="K82" s="58"/>
      <c r="L82" s="62"/>
      <c r="M82" s="60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</row>
    <row r="83" spans="2:31" ht="12.75" customHeight="1" thickBot="1" x14ac:dyDescent="0.3">
      <c r="B83" s="31"/>
      <c r="D83" s="73"/>
      <c r="E83" s="73"/>
      <c r="F83" s="137"/>
      <c r="G83" s="138"/>
      <c r="H83" s="138"/>
      <c r="I83" s="139"/>
      <c r="J83" s="74"/>
      <c r="K83" s="58"/>
      <c r="L83" s="62"/>
      <c r="M83" s="60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</row>
    <row r="84" spans="2:31" ht="12.75" customHeight="1" x14ac:dyDescent="0.25">
      <c r="B84" s="5" t="s">
        <v>13</v>
      </c>
      <c r="D84" s="85" t="s">
        <v>4</v>
      </c>
      <c r="E84" s="86"/>
      <c r="F84" s="86"/>
      <c r="G84" s="86"/>
      <c r="H84" s="86"/>
      <c r="I84" s="86"/>
      <c r="J84" s="87"/>
      <c r="K84" s="75" t="str">
        <f>IF(K8="","",IF(K23="",IF(SUM(COUNTIF(K24:K83,"LS")+COUNTIF(K24:K83,"LUMP"))&gt;0,"LS",""),IF(SUM(K24:K83)&gt;0,ROUNDUP(SUM(K24:K83),0),"")))</f>
        <v/>
      </c>
      <c r="L84" s="75" t="str">
        <f>IF(L8="","",IF(L23="",IF(SUM(COUNTIF(L24:L83,"LS")+COUNTIF(L24:L83,"LUMP"))&gt;0,"LS",""),IF(SUM(L24:L83)&gt;0,ROUNDUP(SUM(L24:L83),0),"")))</f>
        <v/>
      </c>
      <c r="M84" s="75">
        <f t="shared" ref="M84:R84" si="0">SUM(M24:M83)</f>
        <v>13</v>
      </c>
      <c r="N84" s="75">
        <f t="shared" si="0"/>
        <v>14</v>
      </c>
      <c r="O84" s="75">
        <f t="shared" si="0"/>
        <v>6</v>
      </c>
      <c r="P84" s="75">
        <f t="shared" si="0"/>
        <v>1</v>
      </c>
      <c r="Q84" s="75">
        <f t="shared" si="0"/>
        <v>3</v>
      </c>
      <c r="R84" s="75">
        <f t="shared" si="0"/>
        <v>18</v>
      </c>
      <c r="S84" s="75">
        <f t="shared" ref="S84:AE84" si="1">IF(S8="","",IF(S23="",IF(SUM(COUNTIF(S24:S83,"LS")+COUNTIF(S24:S83,"LUMP"))&gt;0,"LS",""),IF(SUM(S24:S83)&gt;0,ROUNDUP(SUM(S24:S83),0),"")))</f>
        <v>1</v>
      </c>
      <c r="T84" s="75" t="str">
        <f t="shared" si="1"/>
        <v/>
      </c>
      <c r="U84" s="75" t="str">
        <f t="shared" si="1"/>
        <v/>
      </c>
      <c r="V84" s="75" t="str">
        <f t="shared" si="1"/>
        <v/>
      </c>
      <c r="W84" s="75" t="str">
        <f t="shared" si="1"/>
        <v/>
      </c>
      <c r="X84" s="75" t="str">
        <f t="shared" si="1"/>
        <v/>
      </c>
      <c r="Y84" s="75" t="str">
        <f t="shared" si="1"/>
        <v/>
      </c>
      <c r="Z84" s="75" t="str">
        <f t="shared" si="1"/>
        <v/>
      </c>
      <c r="AA84" s="75" t="str">
        <f t="shared" si="1"/>
        <v/>
      </c>
      <c r="AB84" s="75" t="str">
        <f t="shared" si="1"/>
        <v/>
      </c>
      <c r="AC84" s="75" t="str">
        <f t="shared" si="1"/>
        <v/>
      </c>
      <c r="AD84" s="75" t="str">
        <f t="shared" si="1"/>
        <v/>
      </c>
      <c r="AE84" s="75" t="str">
        <f t="shared" si="1"/>
        <v/>
      </c>
    </row>
    <row r="85" spans="2:31" ht="12.75" customHeight="1" thickBot="1" x14ac:dyDescent="0.3"/>
    <row r="86" spans="2:31" ht="12.75" customHeight="1" thickBot="1" x14ac:dyDescent="0.3">
      <c r="B86" s="28" t="s">
        <v>11</v>
      </c>
      <c r="D86" s="95">
        <f>D7+1</f>
        <v>2</v>
      </c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</row>
    <row r="87" spans="2:31" ht="12.75" customHeight="1" thickBot="1" x14ac:dyDescent="0.3">
      <c r="B87" s="32"/>
      <c r="D87" s="96" t="s">
        <v>9</v>
      </c>
      <c r="E87" s="96"/>
      <c r="F87" s="96"/>
      <c r="G87" s="96"/>
      <c r="H87" s="96"/>
      <c r="I87" s="96"/>
      <c r="J87" s="96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3">
      <c r="D88" s="94" t="s">
        <v>10</v>
      </c>
      <c r="E88" s="94"/>
      <c r="F88" s="94"/>
      <c r="G88" s="94"/>
      <c r="H88" s="94"/>
      <c r="I88" s="94"/>
      <c r="J88" s="9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82" t="s">
        <v>12</v>
      </c>
      <c r="D89" s="88" t="s">
        <v>1</v>
      </c>
      <c r="E89" s="88" t="s">
        <v>23</v>
      </c>
      <c r="F89" s="101" t="s">
        <v>24</v>
      </c>
      <c r="G89" s="102"/>
      <c r="H89" s="102"/>
      <c r="I89" s="102"/>
      <c r="J89" s="88" t="s">
        <v>25</v>
      </c>
      <c r="K89" s="134" t="s">
        <v>21</v>
      </c>
      <c r="L89" s="116" t="s">
        <v>26</v>
      </c>
      <c r="M89" s="43">
        <v>630</v>
      </c>
      <c r="N89" s="8">
        <v>630</v>
      </c>
      <c r="O89" s="42">
        <v>630</v>
      </c>
      <c r="P89" s="8">
        <v>630</v>
      </c>
      <c r="Q89" s="8">
        <v>630</v>
      </c>
      <c r="R89" s="8"/>
      <c r="S89" s="8"/>
      <c r="T89" s="8"/>
      <c r="U89" s="8" t="str">
        <f t="shared" ref="U89:AE89" si="2">IF(OR(TRIM(U87)=0,TRIM(U87)=""),"",IF(IFERROR(TRIM(INDEX(QryItemNamed,MATCH(TRIM(U87),ITEM,0),2)),"")="Y","SPECIAL",LEFT(IFERROR(TRIM(INDEX(ITEM,MATCH(TRIM(U87),ITEM,0))),""),3)))</f>
        <v/>
      </c>
      <c r="V89" s="8" t="str">
        <f t="shared" si="2"/>
        <v/>
      </c>
      <c r="W89" s="8" t="str">
        <f t="shared" si="2"/>
        <v/>
      </c>
      <c r="X89" s="8" t="str">
        <f t="shared" si="2"/>
        <v/>
      </c>
      <c r="Y89" s="8" t="str">
        <f t="shared" si="2"/>
        <v/>
      </c>
      <c r="Z89" s="8" t="str">
        <f t="shared" si="2"/>
        <v/>
      </c>
      <c r="AA89" s="8" t="str">
        <f t="shared" si="2"/>
        <v/>
      </c>
      <c r="AB89" s="8" t="str">
        <f t="shared" si="2"/>
        <v/>
      </c>
      <c r="AC89" s="8" t="str">
        <f t="shared" si="2"/>
        <v/>
      </c>
      <c r="AD89" s="8" t="str">
        <f t="shared" si="2"/>
        <v/>
      </c>
      <c r="AE89" s="8" t="str">
        <f t="shared" si="2"/>
        <v/>
      </c>
    </row>
    <row r="90" spans="2:31" ht="12.75" customHeight="1" x14ac:dyDescent="0.25">
      <c r="B90" s="83"/>
      <c r="D90" s="89"/>
      <c r="E90" s="89"/>
      <c r="F90" s="104"/>
      <c r="G90" s="105"/>
      <c r="H90" s="105"/>
      <c r="I90" s="105"/>
      <c r="J90" s="89"/>
      <c r="K90" s="135"/>
      <c r="L90" s="117"/>
      <c r="M90" s="120" t="s">
        <v>27</v>
      </c>
      <c r="N90" s="120" t="s">
        <v>29</v>
      </c>
      <c r="O90" s="120" t="s">
        <v>30</v>
      </c>
      <c r="P90" s="120" t="s">
        <v>67</v>
      </c>
      <c r="Q90" s="111" t="s">
        <v>74</v>
      </c>
      <c r="R90" s="111"/>
      <c r="S90" s="111"/>
      <c r="T90" s="111"/>
      <c r="U90" s="97"/>
      <c r="V90" s="97" t="str">
        <f t="shared" ref="V90:AE90" si="3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97" t="str">
        <f t="shared" si="3"/>
        <v/>
      </c>
      <c r="X90" s="97" t="str">
        <f t="shared" si="3"/>
        <v/>
      </c>
      <c r="Y90" s="97" t="str">
        <f t="shared" si="3"/>
        <v/>
      </c>
      <c r="Z90" s="97" t="str">
        <f t="shared" si="3"/>
        <v/>
      </c>
      <c r="AA90" s="98" t="str">
        <f t="shared" si="3"/>
        <v/>
      </c>
      <c r="AB90" s="97" t="str">
        <f t="shared" si="3"/>
        <v/>
      </c>
      <c r="AC90" s="97" t="str">
        <f t="shared" si="3"/>
        <v/>
      </c>
      <c r="AD90" s="97" t="str">
        <f t="shared" si="3"/>
        <v/>
      </c>
      <c r="AE90" s="97" t="str">
        <f t="shared" si="3"/>
        <v/>
      </c>
    </row>
    <row r="91" spans="2:31" ht="12.75" customHeight="1" x14ac:dyDescent="0.25">
      <c r="B91" s="83"/>
      <c r="D91" s="89"/>
      <c r="E91" s="89"/>
      <c r="F91" s="104"/>
      <c r="G91" s="105"/>
      <c r="H91" s="105"/>
      <c r="I91" s="105"/>
      <c r="J91" s="89"/>
      <c r="K91" s="135"/>
      <c r="L91" s="117"/>
      <c r="M91" s="120"/>
      <c r="N91" s="120"/>
      <c r="O91" s="120"/>
      <c r="P91" s="120"/>
      <c r="Q91" s="111"/>
      <c r="R91" s="111"/>
      <c r="S91" s="111"/>
      <c r="T91" s="111"/>
      <c r="U91" s="97"/>
      <c r="V91" s="97"/>
      <c r="W91" s="97"/>
      <c r="X91" s="97"/>
      <c r="Y91" s="97"/>
      <c r="Z91" s="97"/>
      <c r="AA91" s="99"/>
      <c r="AB91" s="97"/>
      <c r="AC91" s="97"/>
      <c r="AD91" s="97"/>
      <c r="AE91" s="97"/>
    </row>
    <row r="92" spans="2:31" ht="12.75" customHeight="1" x14ac:dyDescent="0.25">
      <c r="B92" s="83"/>
      <c r="D92" s="89"/>
      <c r="E92" s="89"/>
      <c r="F92" s="104"/>
      <c r="G92" s="105"/>
      <c r="H92" s="105"/>
      <c r="I92" s="105"/>
      <c r="J92" s="89"/>
      <c r="K92" s="135"/>
      <c r="L92" s="117"/>
      <c r="M92" s="120"/>
      <c r="N92" s="120"/>
      <c r="O92" s="120"/>
      <c r="P92" s="120"/>
      <c r="Q92" s="111"/>
      <c r="R92" s="111"/>
      <c r="S92" s="111"/>
      <c r="T92" s="111"/>
      <c r="U92" s="97"/>
      <c r="V92" s="97"/>
      <c r="W92" s="97"/>
      <c r="X92" s="97"/>
      <c r="Y92" s="97"/>
      <c r="Z92" s="97"/>
      <c r="AA92" s="99"/>
      <c r="AB92" s="97"/>
      <c r="AC92" s="97"/>
      <c r="AD92" s="97"/>
      <c r="AE92" s="97"/>
    </row>
    <row r="93" spans="2:31" ht="12.75" customHeight="1" x14ac:dyDescent="0.25">
      <c r="B93" s="83"/>
      <c r="D93" s="89"/>
      <c r="E93" s="89"/>
      <c r="F93" s="104"/>
      <c r="G93" s="105"/>
      <c r="H93" s="105"/>
      <c r="I93" s="105"/>
      <c r="J93" s="89"/>
      <c r="K93" s="135"/>
      <c r="L93" s="117"/>
      <c r="M93" s="120"/>
      <c r="N93" s="120"/>
      <c r="O93" s="120"/>
      <c r="P93" s="120"/>
      <c r="Q93" s="111"/>
      <c r="R93" s="111"/>
      <c r="S93" s="111"/>
      <c r="T93" s="111"/>
      <c r="U93" s="97"/>
      <c r="V93" s="97"/>
      <c r="W93" s="97"/>
      <c r="X93" s="97"/>
      <c r="Y93" s="97"/>
      <c r="Z93" s="97"/>
      <c r="AA93" s="99"/>
      <c r="AB93" s="97"/>
      <c r="AC93" s="97"/>
      <c r="AD93" s="97"/>
      <c r="AE93" s="97"/>
    </row>
    <row r="94" spans="2:31" ht="12.75" customHeight="1" x14ac:dyDescent="0.25">
      <c r="B94" s="83"/>
      <c r="D94" s="89"/>
      <c r="E94" s="89"/>
      <c r="F94" s="104"/>
      <c r="G94" s="105"/>
      <c r="H94" s="105"/>
      <c r="I94" s="105"/>
      <c r="J94" s="89"/>
      <c r="K94" s="135"/>
      <c r="L94" s="117"/>
      <c r="M94" s="120"/>
      <c r="N94" s="120"/>
      <c r="O94" s="120"/>
      <c r="P94" s="120"/>
      <c r="Q94" s="111"/>
      <c r="R94" s="111"/>
      <c r="S94" s="111"/>
      <c r="T94" s="111"/>
      <c r="U94" s="97"/>
      <c r="V94" s="97"/>
      <c r="W94" s="97"/>
      <c r="X94" s="97"/>
      <c r="Y94" s="97"/>
      <c r="Z94" s="97"/>
      <c r="AA94" s="99"/>
      <c r="AB94" s="97"/>
      <c r="AC94" s="97"/>
      <c r="AD94" s="97"/>
      <c r="AE94" s="97"/>
    </row>
    <row r="95" spans="2:31" ht="12.75" customHeight="1" x14ac:dyDescent="0.25">
      <c r="B95" s="83"/>
      <c r="D95" s="89"/>
      <c r="E95" s="89"/>
      <c r="F95" s="104"/>
      <c r="G95" s="105"/>
      <c r="H95" s="105"/>
      <c r="I95" s="105"/>
      <c r="J95" s="89"/>
      <c r="K95" s="135"/>
      <c r="L95" s="117"/>
      <c r="M95" s="120"/>
      <c r="N95" s="120"/>
      <c r="O95" s="120"/>
      <c r="P95" s="120"/>
      <c r="Q95" s="111"/>
      <c r="R95" s="111"/>
      <c r="S95" s="111"/>
      <c r="T95" s="111"/>
      <c r="U95" s="97"/>
      <c r="V95" s="97"/>
      <c r="W95" s="97"/>
      <c r="X95" s="97"/>
      <c r="Y95" s="97"/>
      <c r="Z95" s="97"/>
      <c r="AA95" s="99"/>
      <c r="AB95" s="97"/>
      <c r="AC95" s="97"/>
      <c r="AD95" s="97"/>
      <c r="AE95" s="97"/>
    </row>
    <row r="96" spans="2:31" ht="12.75" customHeight="1" x14ac:dyDescent="0.25">
      <c r="B96" s="83"/>
      <c r="D96" s="89"/>
      <c r="E96" s="89"/>
      <c r="F96" s="104"/>
      <c r="G96" s="105"/>
      <c r="H96" s="105"/>
      <c r="I96" s="105"/>
      <c r="J96" s="89"/>
      <c r="K96" s="135"/>
      <c r="L96" s="117"/>
      <c r="M96" s="120"/>
      <c r="N96" s="120"/>
      <c r="O96" s="120"/>
      <c r="P96" s="120"/>
      <c r="Q96" s="111"/>
      <c r="R96" s="111"/>
      <c r="S96" s="111"/>
      <c r="T96" s="111"/>
      <c r="U96" s="97"/>
      <c r="V96" s="97"/>
      <c r="W96" s="97"/>
      <c r="X96" s="97"/>
      <c r="Y96" s="97"/>
      <c r="Z96" s="97"/>
      <c r="AA96" s="99"/>
      <c r="AB96" s="97"/>
      <c r="AC96" s="97"/>
      <c r="AD96" s="97"/>
      <c r="AE96" s="97"/>
    </row>
    <row r="97" spans="2:31" ht="12.75" customHeight="1" x14ac:dyDescent="0.25">
      <c r="B97" s="83"/>
      <c r="D97" s="89"/>
      <c r="E97" s="89"/>
      <c r="F97" s="104"/>
      <c r="G97" s="105"/>
      <c r="H97" s="105"/>
      <c r="I97" s="105"/>
      <c r="J97" s="89"/>
      <c r="K97" s="135"/>
      <c r="L97" s="117"/>
      <c r="M97" s="120"/>
      <c r="N97" s="120"/>
      <c r="O97" s="120"/>
      <c r="P97" s="120"/>
      <c r="Q97" s="111"/>
      <c r="R97" s="111"/>
      <c r="S97" s="111"/>
      <c r="T97" s="111"/>
      <c r="U97" s="97"/>
      <c r="V97" s="97"/>
      <c r="W97" s="97"/>
      <c r="X97" s="97"/>
      <c r="Y97" s="97"/>
      <c r="Z97" s="97"/>
      <c r="AA97" s="99"/>
      <c r="AB97" s="97"/>
      <c r="AC97" s="97"/>
      <c r="AD97" s="97"/>
      <c r="AE97" s="97"/>
    </row>
    <row r="98" spans="2:31" ht="12.75" customHeight="1" x14ac:dyDescent="0.25">
      <c r="B98" s="83"/>
      <c r="D98" s="89"/>
      <c r="E98" s="89"/>
      <c r="F98" s="104"/>
      <c r="G98" s="105"/>
      <c r="H98" s="105"/>
      <c r="I98" s="105"/>
      <c r="J98" s="89"/>
      <c r="K98" s="135"/>
      <c r="L98" s="117"/>
      <c r="M98" s="120"/>
      <c r="N98" s="120"/>
      <c r="O98" s="120"/>
      <c r="P98" s="120"/>
      <c r="Q98" s="111"/>
      <c r="R98" s="111"/>
      <c r="S98" s="111"/>
      <c r="T98" s="111"/>
      <c r="U98" s="97"/>
      <c r="V98" s="97"/>
      <c r="W98" s="97"/>
      <c r="X98" s="97"/>
      <c r="Y98" s="97"/>
      <c r="Z98" s="97"/>
      <c r="AA98" s="99"/>
      <c r="AB98" s="97"/>
      <c r="AC98" s="97"/>
      <c r="AD98" s="97"/>
      <c r="AE98" s="97"/>
    </row>
    <row r="99" spans="2:31" ht="12.75" customHeight="1" x14ac:dyDescent="0.25">
      <c r="B99" s="83"/>
      <c r="D99" s="89"/>
      <c r="E99" s="89"/>
      <c r="F99" s="104"/>
      <c r="G99" s="105"/>
      <c r="H99" s="105"/>
      <c r="I99" s="105"/>
      <c r="J99" s="89"/>
      <c r="K99" s="135"/>
      <c r="L99" s="117"/>
      <c r="M99" s="120"/>
      <c r="N99" s="120"/>
      <c r="O99" s="120"/>
      <c r="P99" s="120"/>
      <c r="Q99" s="111"/>
      <c r="R99" s="111"/>
      <c r="S99" s="111"/>
      <c r="T99" s="111"/>
      <c r="U99" s="97"/>
      <c r="V99" s="97"/>
      <c r="W99" s="97"/>
      <c r="X99" s="97"/>
      <c r="Y99" s="97"/>
      <c r="Z99" s="97"/>
      <c r="AA99" s="99"/>
      <c r="AB99" s="97"/>
      <c r="AC99" s="97"/>
      <c r="AD99" s="97"/>
      <c r="AE99" s="97"/>
    </row>
    <row r="100" spans="2:31" ht="12.75" customHeight="1" x14ac:dyDescent="0.25">
      <c r="B100" s="83"/>
      <c r="D100" s="89"/>
      <c r="E100" s="89"/>
      <c r="F100" s="104"/>
      <c r="G100" s="105"/>
      <c r="H100" s="105"/>
      <c r="I100" s="105"/>
      <c r="J100" s="89"/>
      <c r="K100" s="135"/>
      <c r="L100" s="117"/>
      <c r="M100" s="120"/>
      <c r="N100" s="120"/>
      <c r="O100" s="120"/>
      <c r="P100" s="120"/>
      <c r="Q100" s="111"/>
      <c r="R100" s="111"/>
      <c r="S100" s="111"/>
      <c r="T100" s="111"/>
      <c r="U100" s="97"/>
      <c r="V100" s="97"/>
      <c r="W100" s="97"/>
      <c r="X100" s="97"/>
      <c r="Y100" s="97"/>
      <c r="Z100" s="97"/>
      <c r="AA100" s="99"/>
      <c r="AB100" s="97"/>
      <c r="AC100" s="97"/>
      <c r="AD100" s="97"/>
      <c r="AE100" s="97"/>
    </row>
    <row r="101" spans="2:31" ht="12.75" customHeight="1" x14ac:dyDescent="0.25">
      <c r="B101" s="83"/>
      <c r="D101" s="89"/>
      <c r="E101" s="89"/>
      <c r="F101" s="104"/>
      <c r="G101" s="105"/>
      <c r="H101" s="105"/>
      <c r="I101" s="105"/>
      <c r="J101" s="89"/>
      <c r="K101" s="135"/>
      <c r="L101" s="117"/>
      <c r="M101" s="120"/>
      <c r="N101" s="120"/>
      <c r="O101" s="120"/>
      <c r="P101" s="120"/>
      <c r="Q101" s="111"/>
      <c r="R101" s="111"/>
      <c r="S101" s="111"/>
      <c r="T101" s="111"/>
      <c r="U101" s="97"/>
      <c r="V101" s="97"/>
      <c r="W101" s="97"/>
      <c r="X101" s="97"/>
      <c r="Y101" s="97"/>
      <c r="Z101" s="97"/>
      <c r="AA101" s="100"/>
      <c r="AB101" s="97"/>
      <c r="AC101" s="97"/>
      <c r="AD101" s="97"/>
      <c r="AE101" s="97"/>
    </row>
    <row r="102" spans="2:31" ht="12.75" customHeight="1" thickBot="1" x14ac:dyDescent="0.3">
      <c r="B102" s="84"/>
      <c r="D102" s="90"/>
      <c r="E102" s="90"/>
      <c r="F102" s="107"/>
      <c r="G102" s="108"/>
      <c r="H102" s="108"/>
      <c r="I102" s="108"/>
      <c r="J102" s="90"/>
      <c r="K102" s="136"/>
      <c r="L102" s="118"/>
      <c r="M102" s="36" t="s">
        <v>28</v>
      </c>
      <c r="N102" s="10" t="s">
        <v>28</v>
      </c>
      <c r="O102" s="10" t="s">
        <v>28</v>
      </c>
      <c r="P102" s="10" t="s">
        <v>28</v>
      </c>
      <c r="Q102" s="10" t="s">
        <v>28</v>
      </c>
      <c r="R102" s="10"/>
      <c r="S102" s="10"/>
      <c r="T102" s="10"/>
      <c r="U102" s="10"/>
      <c r="V102" s="10" t="str">
        <f t="shared" ref="V102:AE102" si="4">IF(OR(TRIM(V87)=0,TRIM(V87)=""),"",IF(IFERROR(TRIM(INDEX(QryItemNamed,MATCH(TRIM(V87),ITEM,0),3)),"")="LS","",IFERROR(TRIM(INDEX(QryItemNamed,MATCH(TRIM(V87),ITEM,0),3)),"")))</f>
        <v/>
      </c>
      <c r="W102" s="10" t="str">
        <f t="shared" si="4"/>
        <v/>
      </c>
      <c r="X102" s="10" t="str">
        <f t="shared" si="4"/>
        <v/>
      </c>
      <c r="Y102" s="10" t="str">
        <f t="shared" si="4"/>
        <v/>
      </c>
      <c r="Z102" s="10" t="str">
        <f t="shared" si="4"/>
        <v/>
      </c>
      <c r="AA102" s="10" t="str">
        <f t="shared" si="4"/>
        <v/>
      </c>
      <c r="AB102" s="10" t="str">
        <f t="shared" si="4"/>
        <v/>
      </c>
      <c r="AC102" s="10" t="str">
        <f t="shared" si="4"/>
        <v/>
      </c>
      <c r="AD102" s="10" t="str">
        <f t="shared" si="4"/>
        <v/>
      </c>
      <c r="AE102" s="10" t="str">
        <f t="shared" si="4"/>
        <v/>
      </c>
    </row>
    <row r="103" spans="2:31" ht="12.75" customHeight="1" x14ac:dyDescent="0.25">
      <c r="B103" s="29"/>
      <c r="D103" s="15"/>
      <c r="E103" s="15"/>
      <c r="F103" s="79"/>
      <c r="G103" s="80"/>
      <c r="H103" s="80"/>
      <c r="I103" s="81"/>
      <c r="J103" s="16"/>
      <c r="K103" s="34"/>
      <c r="L103" s="37"/>
      <c r="M103" s="17"/>
      <c r="N103" s="15"/>
      <c r="O103" s="15"/>
      <c r="P103" s="15"/>
      <c r="Q103" s="15"/>
      <c r="R103" s="15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30"/>
      <c r="D104" s="15"/>
      <c r="E104" s="15"/>
      <c r="F104" s="79"/>
      <c r="G104" s="80"/>
      <c r="H104" s="80"/>
      <c r="I104" s="81"/>
      <c r="J104" s="16"/>
      <c r="K104" s="34"/>
      <c r="L104" s="37"/>
      <c r="M104" s="17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30"/>
      <c r="D105" s="15"/>
      <c r="E105" s="15"/>
      <c r="F105" s="79"/>
      <c r="G105" s="80"/>
      <c r="H105" s="80"/>
      <c r="I105" s="81"/>
      <c r="J105" s="16"/>
      <c r="K105" s="34"/>
      <c r="L105" s="37"/>
      <c r="M105" s="17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30"/>
      <c r="D106" s="15"/>
      <c r="E106" s="15"/>
      <c r="F106" s="79"/>
      <c r="G106" s="80"/>
      <c r="H106" s="80"/>
      <c r="I106" s="81"/>
      <c r="J106" s="16"/>
      <c r="K106" s="34"/>
      <c r="L106" s="37"/>
      <c r="M106" s="17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30"/>
      <c r="D107" s="15"/>
      <c r="E107" s="15"/>
      <c r="F107" s="79"/>
      <c r="G107" s="80"/>
      <c r="H107" s="80"/>
      <c r="I107" s="81"/>
      <c r="J107" s="16"/>
      <c r="K107" s="34"/>
      <c r="L107" s="37"/>
      <c r="M107" s="17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30"/>
      <c r="D108" s="15"/>
      <c r="E108" s="15"/>
      <c r="F108" s="79"/>
      <c r="G108" s="80"/>
      <c r="H108" s="80"/>
      <c r="I108" s="81"/>
      <c r="J108" s="16"/>
      <c r="K108" s="34"/>
      <c r="L108" s="37"/>
      <c r="M108" s="17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30"/>
      <c r="D109" s="15"/>
      <c r="E109" s="15"/>
      <c r="F109" s="79"/>
      <c r="G109" s="80"/>
      <c r="H109" s="80"/>
      <c r="I109" s="81"/>
      <c r="J109" s="16"/>
      <c r="K109" s="34"/>
      <c r="L109" s="37"/>
      <c r="M109" s="17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30"/>
      <c r="D110" s="15"/>
      <c r="E110" s="15"/>
      <c r="F110" s="79"/>
      <c r="G110" s="80"/>
      <c r="H110" s="80"/>
      <c r="I110" s="81"/>
      <c r="J110" s="16"/>
      <c r="K110" s="34"/>
      <c r="L110" s="3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30"/>
      <c r="D111" s="45"/>
      <c r="E111" s="45"/>
      <c r="F111" s="79"/>
      <c r="G111" s="80"/>
      <c r="H111" s="80"/>
      <c r="I111" s="81"/>
      <c r="J111" s="47"/>
      <c r="K111" s="34"/>
      <c r="L111" s="46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30"/>
      <c r="D112" s="45"/>
      <c r="E112" s="45"/>
      <c r="F112" s="79"/>
      <c r="G112" s="80"/>
      <c r="H112" s="80"/>
      <c r="I112" s="81"/>
      <c r="J112" s="47"/>
      <c r="K112" s="34"/>
      <c r="L112" s="46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30"/>
      <c r="D113" s="15"/>
      <c r="E113" s="15"/>
      <c r="F113" s="79"/>
      <c r="G113" s="80"/>
      <c r="H113" s="80"/>
      <c r="I113" s="81"/>
      <c r="J113" s="16"/>
      <c r="K113" s="34"/>
      <c r="L113" s="46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30"/>
      <c r="D114" s="15"/>
      <c r="E114" s="15"/>
      <c r="F114" s="79"/>
      <c r="G114" s="80"/>
      <c r="H114" s="80"/>
      <c r="I114" s="81"/>
      <c r="J114" s="16"/>
      <c r="K114" s="34"/>
      <c r="L114" s="3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30"/>
      <c r="D115" s="15"/>
      <c r="E115" s="15"/>
      <c r="F115" s="79"/>
      <c r="G115" s="80"/>
      <c r="H115" s="80"/>
      <c r="I115" s="81"/>
      <c r="J115" s="44"/>
      <c r="K115" s="34"/>
      <c r="L115" s="46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30"/>
      <c r="D116" s="15"/>
      <c r="E116" s="8"/>
      <c r="F116" s="79"/>
      <c r="G116" s="80"/>
      <c r="H116" s="80"/>
      <c r="I116" s="81"/>
      <c r="J116" s="40"/>
      <c r="K116" s="8"/>
      <c r="L116" s="39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30"/>
      <c r="D117" s="15"/>
      <c r="E117" s="15"/>
      <c r="F117" s="79"/>
      <c r="G117" s="80"/>
      <c r="H117" s="80"/>
      <c r="I117" s="81"/>
      <c r="J117" s="16"/>
      <c r="K117" s="34"/>
      <c r="L117" s="3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30"/>
      <c r="D118" s="15"/>
      <c r="E118" s="15"/>
      <c r="F118" s="79"/>
      <c r="G118" s="80"/>
      <c r="H118" s="80"/>
      <c r="I118" s="81"/>
      <c r="J118" s="16"/>
      <c r="K118" s="34"/>
      <c r="L118" s="3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30"/>
      <c r="D119" s="15"/>
      <c r="E119" s="35"/>
      <c r="F119" s="79"/>
      <c r="G119" s="80"/>
      <c r="H119" s="80"/>
      <c r="I119" s="81"/>
      <c r="J119" s="16"/>
      <c r="K119" s="34"/>
      <c r="L119" s="3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30"/>
      <c r="D120" s="15"/>
      <c r="E120" s="35"/>
      <c r="F120" s="79"/>
      <c r="G120" s="80"/>
      <c r="H120" s="80"/>
      <c r="I120" s="81"/>
      <c r="J120" s="8"/>
      <c r="K120" s="8"/>
      <c r="L120" s="39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30"/>
      <c r="D121" s="15"/>
      <c r="E121" s="15"/>
      <c r="F121" s="79"/>
      <c r="G121" s="80"/>
      <c r="H121" s="80"/>
      <c r="I121" s="81"/>
      <c r="J121" s="41"/>
      <c r="K121" s="17"/>
      <c r="L121" s="3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30"/>
      <c r="D122" s="15"/>
      <c r="E122" s="15"/>
      <c r="F122" s="79"/>
      <c r="G122" s="80"/>
      <c r="H122" s="80"/>
      <c r="I122" s="81"/>
      <c r="J122" s="41"/>
      <c r="K122" s="17"/>
      <c r="L122" s="3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30"/>
      <c r="D123" s="15"/>
      <c r="E123" s="15"/>
      <c r="F123" s="79"/>
      <c r="G123" s="80"/>
      <c r="H123" s="80"/>
      <c r="I123" s="81"/>
      <c r="J123" s="41"/>
      <c r="K123" s="17"/>
      <c r="L123" s="3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30"/>
      <c r="D124" s="15"/>
      <c r="E124" s="15"/>
      <c r="F124" s="79"/>
      <c r="G124" s="80"/>
      <c r="H124" s="80"/>
      <c r="I124" s="81"/>
      <c r="J124" s="41"/>
      <c r="K124" s="33"/>
      <c r="L124" s="3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30"/>
      <c r="D125" s="15"/>
      <c r="E125" s="15"/>
      <c r="F125" s="79"/>
      <c r="G125" s="80"/>
      <c r="H125" s="80"/>
      <c r="I125" s="81"/>
      <c r="J125" s="41"/>
      <c r="K125" s="17"/>
      <c r="L125" s="3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30"/>
      <c r="D126" s="15"/>
      <c r="E126" s="15"/>
      <c r="F126" s="79"/>
      <c r="G126" s="80"/>
      <c r="H126" s="80"/>
      <c r="I126" s="81"/>
      <c r="J126" s="41"/>
      <c r="K126" s="17"/>
      <c r="L126" s="3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30"/>
      <c r="D127" s="15"/>
      <c r="E127" s="15"/>
      <c r="F127" s="79"/>
      <c r="G127" s="80"/>
      <c r="H127" s="80"/>
      <c r="I127" s="81"/>
      <c r="J127" s="41"/>
      <c r="K127" s="17"/>
      <c r="L127" s="3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30"/>
      <c r="D128" s="15"/>
      <c r="E128" s="15"/>
      <c r="F128" s="79"/>
      <c r="G128" s="80"/>
      <c r="H128" s="80"/>
      <c r="I128" s="81"/>
      <c r="J128" s="41"/>
      <c r="K128" s="17"/>
      <c r="L128" s="3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30"/>
      <c r="D129" s="15"/>
      <c r="E129" s="15"/>
      <c r="F129" s="79"/>
      <c r="G129" s="80"/>
      <c r="H129" s="80"/>
      <c r="I129" s="81"/>
      <c r="J129" s="41"/>
      <c r="K129" s="17"/>
      <c r="L129" s="3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30"/>
      <c r="D130" s="15"/>
      <c r="E130" s="15"/>
      <c r="F130" s="79"/>
      <c r="G130" s="80"/>
      <c r="H130" s="80"/>
      <c r="I130" s="81"/>
      <c r="J130" s="41"/>
      <c r="K130" s="17"/>
      <c r="L130" s="3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30"/>
      <c r="D131" s="15"/>
      <c r="E131" s="15"/>
      <c r="F131" s="79"/>
      <c r="G131" s="80"/>
      <c r="H131" s="80"/>
      <c r="I131" s="81"/>
      <c r="J131" s="41"/>
      <c r="K131" s="17"/>
      <c r="L131" s="3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30"/>
      <c r="D132" s="15"/>
      <c r="E132" s="15"/>
      <c r="F132" s="79"/>
      <c r="G132" s="80"/>
      <c r="H132" s="80"/>
      <c r="I132" s="81"/>
      <c r="J132" s="41"/>
      <c r="K132" s="17"/>
      <c r="L132" s="3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30"/>
      <c r="D133" s="15"/>
      <c r="E133" s="15"/>
      <c r="F133" s="79"/>
      <c r="G133" s="80"/>
      <c r="H133" s="80"/>
      <c r="I133" s="81"/>
      <c r="J133" s="41"/>
      <c r="K133" s="17"/>
      <c r="L133" s="3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30"/>
      <c r="D134" s="15"/>
      <c r="E134" s="15"/>
      <c r="F134" s="79"/>
      <c r="G134" s="80"/>
      <c r="H134" s="80"/>
      <c r="I134" s="81"/>
      <c r="J134" s="41"/>
      <c r="K134" s="17"/>
      <c r="L134" s="3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30"/>
      <c r="D135" s="15"/>
      <c r="E135" s="15"/>
      <c r="F135" s="79"/>
      <c r="G135" s="80"/>
      <c r="H135" s="80"/>
      <c r="I135" s="81"/>
      <c r="J135" s="41"/>
      <c r="K135" s="17"/>
      <c r="L135" s="3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30"/>
      <c r="D136" s="15"/>
      <c r="E136" s="15"/>
      <c r="F136" s="79"/>
      <c r="G136" s="80"/>
      <c r="H136" s="80"/>
      <c r="I136" s="81"/>
      <c r="J136" s="41"/>
      <c r="K136" s="17"/>
      <c r="L136" s="3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30"/>
      <c r="D137" s="15"/>
      <c r="E137" s="15"/>
      <c r="F137" s="79"/>
      <c r="G137" s="80"/>
      <c r="H137" s="80"/>
      <c r="I137" s="81"/>
      <c r="J137" s="41"/>
      <c r="K137" s="17"/>
      <c r="L137" s="3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30"/>
      <c r="D138" s="15"/>
      <c r="E138" s="15"/>
      <c r="F138" s="79"/>
      <c r="G138" s="80"/>
      <c r="H138" s="80"/>
      <c r="I138" s="81"/>
      <c r="J138" s="41"/>
      <c r="K138" s="17"/>
      <c r="L138" s="3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30"/>
      <c r="D139" s="15"/>
      <c r="E139" s="15"/>
      <c r="F139" s="79"/>
      <c r="G139" s="80"/>
      <c r="H139" s="80"/>
      <c r="I139" s="81"/>
      <c r="J139" s="41"/>
      <c r="K139" s="17"/>
      <c r="L139" s="3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30"/>
      <c r="D140" s="15"/>
      <c r="E140" s="15"/>
      <c r="F140" s="79"/>
      <c r="G140" s="80"/>
      <c r="H140" s="80"/>
      <c r="I140" s="81"/>
      <c r="J140" s="41"/>
      <c r="K140" s="17"/>
      <c r="L140" s="3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30"/>
      <c r="D141" s="15"/>
      <c r="E141" s="15"/>
      <c r="F141" s="79"/>
      <c r="G141" s="80"/>
      <c r="H141" s="80"/>
      <c r="I141" s="81"/>
      <c r="J141" s="41"/>
      <c r="K141" s="17"/>
      <c r="L141" s="3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30"/>
      <c r="D142" s="15"/>
      <c r="E142" s="15"/>
      <c r="F142" s="79"/>
      <c r="G142" s="80"/>
      <c r="H142" s="80"/>
      <c r="I142" s="81"/>
      <c r="J142" s="41"/>
      <c r="K142" s="17"/>
      <c r="L142" s="3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30"/>
      <c r="D143" s="15"/>
      <c r="E143" s="15"/>
      <c r="F143" s="79"/>
      <c r="G143" s="80"/>
      <c r="H143" s="80"/>
      <c r="I143" s="81"/>
      <c r="J143" s="41"/>
      <c r="K143" s="17"/>
      <c r="L143" s="3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30"/>
      <c r="D144" s="15"/>
      <c r="E144" s="15"/>
      <c r="F144" s="79"/>
      <c r="G144" s="80"/>
      <c r="H144" s="80"/>
      <c r="I144" s="81"/>
      <c r="J144" s="41"/>
      <c r="K144" s="17"/>
      <c r="L144" s="3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30"/>
      <c r="D145" s="15"/>
      <c r="E145" s="15"/>
      <c r="F145" s="79"/>
      <c r="G145" s="80"/>
      <c r="H145" s="80"/>
      <c r="I145" s="81"/>
      <c r="J145" s="41"/>
      <c r="K145" s="17"/>
      <c r="L145" s="3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30"/>
      <c r="D146" s="15"/>
      <c r="E146" s="15"/>
      <c r="F146" s="79"/>
      <c r="G146" s="80"/>
      <c r="H146" s="80"/>
      <c r="I146" s="81"/>
      <c r="J146" s="41"/>
      <c r="K146" s="17"/>
      <c r="L146" s="3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30"/>
      <c r="D147" s="15"/>
      <c r="E147" s="15"/>
      <c r="F147" s="79"/>
      <c r="G147" s="80"/>
      <c r="H147" s="80"/>
      <c r="I147" s="81"/>
      <c r="J147" s="41"/>
      <c r="K147" s="17"/>
      <c r="L147" s="3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30"/>
      <c r="D148" s="15"/>
      <c r="E148" s="15"/>
      <c r="F148" s="79"/>
      <c r="G148" s="80"/>
      <c r="H148" s="80"/>
      <c r="I148" s="81"/>
      <c r="J148" s="41"/>
      <c r="K148" s="17"/>
      <c r="L148" s="3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30"/>
      <c r="D149" s="15"/>
      <c r="E149" s="15"/>
      <c r="F149" s="79"/>
      <c r="G149" s="80"/>
      <c r="H149" s="80"/>
      <c r="I149" s="81"/>
      <c r="J149" s="41"/>
      <c r="K149" s="17"/>
      <c r="L149" s="3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30"/>
      <c r="D150" s="15"/>
      <c r="E150" s="15"/>
      <c r="F150" s="79"/>
      <c r="G150" s="80"/>
      <c r="H150" s="80"/>
      <c r="I150" s="81"/>
      <c r="J150" s="41"/>
      <c r="K150" s="17"/>
      <c r="L150" s="3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30"/>
      <c r="D151" s="15"/>
      <c r="E151" s="15"/>
      <c r="F151" s="79"/>
      <c r="G151" s="80"/>
      <c r="H151" s="80"/>
      <c r="I151" s="81"/>
      <c r="J151" s="41"/>
      <c r="K151" s="17"/>
      <c r="L151" s="3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30"/>
      <c r="D152" s="15"/>
      <c r="E152" s="15"/>
      <c r="F152" s="79"/>
      <c r="G152" s="80"/>
      <c r="H152" s="80"/>
      <c r="I152" s="81"/>
      <c r="J152" s="41"/>
      <c r="K152" s="17"/>
      <c r="L152" s="3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30"/>
      <c r="D153" s="15"/>
      <c r="E153" s="15"/>
      <c r="F153" s="79"/>
      <c r="G153" s="80"/>
      <c r="H153" s="80"/>
      <c r="I153" s="81"/>
      <c r="J153" s="41"/>
      <c r="K153" s="17"/>
      <c r="L153" s="3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30"/>
      <c r="D154" s="15"/>
      <c r="E154" s="15"/>
      <c r="F154" s="79"/>
      <c r="G154" s="80"/>
      <c r="H154" s="80"/>
      <c r="I154" s="81"/>
      <c r="J154" s="41"/>
      <c r="K154" s="17"/>
      <c r="L154" s="3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30"/>
      <c r="D155" s="15"/>
      <c r="E155" s="15"/>
      <c r="F155" s="79"/>
      <c r="G155" s="80"/>
      <c r="H155" s="80"/>
      <c r="I155" s="81"/>
      <c r="J155" s="41"/>
      <c r="K155" s="17"/>
      <c r="L155" s="3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30"/>
      <c r="D156" s="15"/>
      <c r="E156" s="15"/>
      <c r="F156" s="79"/>
      <c r="G156" s="80"/>
      <c r="H156" s="80"/>
      <c r="I156" s="81"/>
      <c r="J156" s="41"/>
      <c r="K156" s="17"/>
      <c r="L156" s="3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30"/>
      <c r="D157" s="15"/>
      <c r="E157" s="15"/>
      <c r="F157" s="79"/>
      <c r="G157" s="80"/>
      <c r="H157" s="80"/>
      <c r="I157" s="81"/>
      <c r="J157" s="41"/>
      <c r="K157" s="17"/>
      <c r="L157" s="3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30"/>
      <c r="D158" s="15"/>
      <c r="E158" s="15"/>
      <c r="F158" s="79"/>
      <c r="G158" s="80"/>
      <c r="H158" s="80"/>
      <c r="I158" s="81"/>
      <c r="J158" s="41"/>
      <c r="K158" s="17"/>
      <c r="L158" s="3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30"/>
      <c r="D159" s="15"/>
      <c r="E159" s="15"/>
      <c r="F159" s="79"/>
      <c r="G159" s="80"/>
      <c r="H159" s="80"/>
      <c r="I159" s="81"/>
      <c r="J159" s="41"/>
      <c r="K159" s="17"/>
      <c r="L159" s="3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30"/>
      <c r="D160" s="15"/>
      <c r="E160" s="15"/>
      <c r="F160" s="79"/>
      <c r="G160" s="80"/>
      <c r="H160" s="80"/>
      <c r="I160" s="81"/>
      <c r="J160" s="41"/>
      <c r="K160" s="17"/>
      <c r="L160" s="3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30"/>
      <c r="D161" s="15"/>
      <c r="E161" s="15"/>
      <c r="F161" s="79"/>
      <c r="G161" s="80"/>
      <c r="H161" s="80"/>
      <c r="I161" s="81"/>
      <c r="J161" s="41"/>
      <c r="K161" s="17"/>
      <c r="L161" s="3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31"/>
      <c r="D162" s="15"/>
      <c r="E162" s="15"/>
      <c r="F162" s="79"/>
      <c r="G162" s="80"/>
      <c r="H162" s="80"/>
      <c r="I162" s="81"/>
      <c r="J162" s="41"/>
      <c r="K162" s="17"/>
      <c r="L162" s="38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13</v>
      </c>
      <c r="D163" s="112" t="s">
        <v>4</v>
      </c>
      <c r="E163" s="113"/>
      <c r="F163" s="113"/>
      <c r="G163" s="113"/>
      <c r="H163" s="113"/>
      <c r="I163" s="113"/>
      <c r="J163" s="114"/>
      <c r="K163" s="19" t="str">
        <f>IF(K87="","",IF(K102="",IF(SUM(COUNTIF(K103:K162,"LS")+COUNTIF(K103:K162,"LUMP"))&gt;0,"LS",""),IF(SUM(K103:K162)&gt;0,ROUNDUP(SUM(K103:K162),0),"")))</f>
        <v/>
      </c>
      <c r="L163" s="19" t="str">
        <f>IF(L87="","",IF(L102="",IF(SUM(COUNTIF(L103:L162,"LS")+COUNTIF(L103:L162,"LUMP"))&gt;0,"LS",""),IF(SUM(L103:L162)&gt;0,ROUNDUP(SUM(L103:L162),0),"")))</f>
        <v/>
      </c>
      <c r="M163" s="19">
        <f>SUM(M103:M162)</f>
        <v>0</v>
      </c>
      <c r="N163" s="19">
        <f>SUM(N103:N162)</f>
        <v>0</v>
      </c>
      <c r="O163" s="19">
        <f>SUM(O103:O162)</f>
        <v>0</v>
      </c>
      <c r="P163" s="19">
        <f>SUM(P103:P162)</f>
        <v>0</v>
      </c>
      <c r="Q163" s="19" t="str">
        <f t="shared" ref="Q163:AE163" si="5">IF(Q87="","",IF(Q102="",IF(SUM(COUNTIF(Q103:Q162,"LS")+COUNTIF(Q103:Q162,"LUMP"))&gt;0,"LS",""),IF(SUM(Q103:Q162)&gt;0,ROUNDUP(SUM(Q103:Q162),0),"")))</f>
        <v/>
      </c>
      <c r="R163" s="19" t="str">
        <f t="shared" si="5"/>
        <v/>
      </c>
      <c r="S163" s="19" t="str">
        <f t="shared" si="5"/>
        <v/>
      </c>
      <c r="T163" s="19" t="str">
        <f t="shared" si="5"/>
        <v/>
      </c>
      <c r="U163" s="19" t="str">
        <f t="shared" si="5"/>
        <v/>
      </c>
      <c r="V163" s="19" t="str">
        <f t="shared" si="5"/>
        <v/>
      </c>
      <c r="W163" s="19" t="str">
        <f t="shared" si="5"/>
        <v/>
      </c>
      <c r="X163" s="19" t="str">
        <f t="shared" si="5"/>
        <v/>
      </c>
      <c r="Y163" s="19" t="str">
        <f t="shared" si="5"/>
        <v/>
      </c>
      <c r="Z163" s="19" t="str">
        <f t="shared" si="5"/>
        <v/>
      </c>
      <c r="AA163" s="19" t="str">
        <f t="shared" si="5"/>
        <v/>
      </c>
      <c r="AB163" s="19" t="str">
        <f t="shared" si="5"/>
        <v/>
      </c>
      <c r="AC163" s="19" t="str">
        <f t="shared" si="5"/>
        <v/>
      </c>
      <c r="AD163" s="19" t="str">
        <f t="shared" si="5"/>
        <v/>
      </c>
      <c r="AE163" s="19" t="str">
        <f t="shared" si="5"/>
        <v/>
      </c>
    </row>
    <row r="164" spans="2:31" ht="12.75" customHeight="1" thickBot="1" x14ac:dyDescent="0.3"/>
    <row r="165" spans="2:31" ht="12.75" customHeight="1" thickBot="1" x14ac:dyDescent="0.3">
      <c r="B165" s="28" t="s">
        <v>11</v>
      </c>
      <c r="D165" s="95">
        <f>D86+1</f>
        <v>3</v>
      </c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</row>
    <row r="166" spans="2:31" ht="12.75" customHeight="1" thickBot="1" x14ac:dyDescent="0.3">
      <c r="B166" s="32"/>
      <c r="D166" s="96" t="s">
        <v>9</v>
      </c>
      <c r="E166" s="96"/>
      <c r="F166" s="96"/>
      <c r="G166" s="96"/>
      <c r="H166" s="96"/>
      <c r="I166" s="96"/>
      <c r="J166" s="96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3">
      <c r="D167" s="94" t="s">
        <v>10</v>
      </c>
      <c r="E167" s="94"/>
      <c r="F167" s="94"/>
      <c r="G167" s="94"/>
      <c r="H167" s="94"/>
      <c r="I167" s="94"/>
      <c r="J167" s="94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82" t="s">
        <v>12</v>
      </c>
      <c r="D168" s="88" t="s">
        <v>0</v>
      </c>
      <c r="E168" s="88" t="s">
        <v>1</v>
      </c>
      <c r="F168" s="101" t="s">
        <v>2</v>
      </c>
      <c r="G168" s="102"/>
      <c r="H168" s="102"/>
      <c r="I168" s="102"/>
      <c r="J168" s="103"/>
      <c r="K168" s="7" t="str">
        <f t="shared" ref="K168:AE168" si="6">IF(OR(TRIM(K166)=0,TRIM(K166)=""),"",IF(IFERROR(TRIM(INDEX(QryItemNamed,MATCH(TRIM(K166),ITEM,0),2)),"")="Y","SPECIAL",LEFT(IFERROR(TRIM(INDEX(ITEM,MATCH(TRIM(K166),ITEM,0))),""),3)))</f>
        <v/>
      </c>
      <c r="L168" s="8" t="str">
        <f t="shared" si="6"/>
        <v/>
      </c>
      <c r="M168" s="8" t="str">
        <f t="shared" si="6"/>
        <v/>
      </c>
      <c r="N168" s="8" t="str">
        <f t="shared" si="6"/>
        <v/>
      </c>
      <c r="O168" s="8" t="str">
        <f t="shared" si="6"/>
        <v/>
      </c>
      <c r="P168" s="8" t="str">
        <f t="shared" si="6"/>
        <v/>
      </c>
      <c r="Q168" s="8" t="str">
        <f t="shared" si="6"/>
        <v/>
      </c>
      <c r="R168" s="8" t="str">
        <f t="shared" si="6"/>
        <v/>
      </c>
      <c r="S168" s="8" t="str">
        <f t="shared" si="6"/>
        <v/>
      </c>
      <c r="T168" s="8" t="str">
        <f t="shared" si="6"/>
        <v/>
      </c>
      <c r="U168" s="8" t="str">
        <f t="shared" si="6"/>
        <v/>
      </c>
      <c r="V168" s="8" t="str">
        <f t="shared" si="6"/>
        <v/>
      </c>
      <c r="W168" s="8" t="str">
        <f t="shared" si="6"/>
        <v/>
      </c>
      <c r="X168" s="8" t="str">
        <f t="shared" si="6"/>
        <v/>
      </c>
      <c r="Y168" s="8" t="str">
        <f t="shared" si="6"/>
        <v/>
      </c>
      <c r="Z168" s="8" t="str">
        <f t="shared" si="6"/>
        <v/>
      </c>
      <c r="AA168" s="8" t="str">
        <f t="shared" si="6"/>
        <v/>
      </c>
      <c r="AB168" s="8" t="str">
        <f t="shared" si="6"/>
        <v/>
      </c>
      <c r="AC168" s="8" t="str">
        <f t="shared" si="6"/>
        <v/>
      </c>
      <c r="AD168" s="8" t="str">
        <f t="shared" si="6"/>
        <v/>
      </c>
      <c r="AE168" s="8" t="str">
        <f t="shared" si="6"/>
        <v/>
      </c>
    </row>
    <row r="169" spans="2:31" ht="12.75" customHeight="1" x14ac:dyDescent="0.25">
      <c r="B169" s="83"/>
      <c r="D169" s="89"/>
      <c r="E169" s="89"/>
      <c r="F169" s="104"/>
      <c r="G169" s="105"/>
      <c r="H169" s="105"/>
      <c r="I169" s="105"/>
      <c r="J169" s="106"/>
      <c r="K169" s="110" t="str">
        <f t="shared" ref="K169:AE169" si="7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111" t="str">
        <f t="shared" si="7"/>
        <v/>
      </c>
      <c r="M169" s="111" t="str">
        <f t="shared" si="7"/>
        <v/>
      </c>
      <c r="N169" s="111" t="str">
        <f t="shared" si="7"/>
        <v/>
      </c>
      <c r="O169" s="97" t="str">
        <f t="shared" si="7"/>
        <v/>
      </c>
      <c r="P169" s="97" t="str">
        <f t="shared" si="7"/>
        <v/>
      </c>
      <c r="Q169" s="97" t="str">
        <f t="shared" si="7"/>
        <v/>
      </c>
      <c r="R169" s="97" t="str">
        <f t="shared" si="7"/>
        <v/>
      </c>
      <c r="S169" s="97" t="str">
        <f t="shared" si="7"/>
        <v/>
      </c>
      <c r="T169" s="97" t="str">
        <f t="shared" si="7"/>
        <v/>
      </c>
      <c r="U169" s="97" t="str">
        <f t="shared" si="7"/>
        <v/>
      </c>
      <c r="V169" s="97" t="str">
        <f t="shared" si="7"/>
        <v/>
      </c>
      <c r="W169" s="97" t="str">
        <f t="shared" si="7"/>
        <v/>
      </c>
      <c r="X169" s="97" t="str">
        <f t="shared" si="7"/>
        <v/>
      </c>
      <c r="Y169" s="97" t="str">
        <f t="shared" si="7"/>
        <v/>
      </c>
      <c r="Z169" s="97" t="str">
        <f t="shared" si="7"/>
        <v/>
      </c>
      <c r="AA169" s="98" t="str">
        <f t="shared" si="7"/>
        <v/>
      </c>
      <c r="AB169" s="97" t="str">
        <f t="shared" si="7"/>
        <v/>
      </c>
      <c r="AC169" s="97" t="str">
        <f t="shared" si="7"/>
        <v/>
      </c>
      <c r="AD169" s="97" t="str">
        <f t="shared" si="7"/>
        <v/>
      </c>
      <c r="AE169" s="97" t="str">
        <f t="shared" si="7"/>
        <v/>
      </c>
    </row>
    <row r="170" spans="2:31" ht="12.75" customHeight="1" x14ac:dyDescent="0.25">
      <c r="B170" s="83"/>
      <c r="D170" s="89"/>
      <c r="E170" s="89"/>
      <c r="F170" s="104"/>
      <c r="G170" s="105"/>
      <c r="H170" s="105"/>
      <c r="I170" s="105"/>
      <c r="J170" s="106"/>
      <c r="K170" s="110"/>
      <c r="L170" s="111"/>
      <c r="M170" s="111"/>
      <c r="N170" s="111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  <c r="AA170" s="99"/>
      <c r="AB170" s="97"/>
      <c r="AC170" s="97"/>
      <c r="AD170" s="97"/>
      <c r="AE170" s="97"/>
    </row>
    <row r="171" spans="2:31" ht="12.75" customHeight="1" x14ac:dyDescent="0.25">
      <c r="B171" s="83"/>
      <c r="D171" s="89"/>
      <c r="E171" s="89"/>
      <c r="F171" s="104"/>
      <c r="G171" s="105"/>
      <c r="H171" s="105"/>
      <c r="I171" s="105"/>
      <c r="J171" s="106"/>
      <c r="K171" s="110"/>
      <c r="L171" s="111"/>
      <c r="M171" s="111"/>
      <c r="N171" s="111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9"/>
      <c r="AB171" s="97"/>
      <c r="AC171" s="97"/>
      <c r="AD171" s="97"/>
      <c r="AE171" s="97"/>
    </row>
    <row r="172" spans="2:31" ht="12.75" customHeight="1" x14ac:dyDescent="0.25">
      <c r="B172" s="83"/>
      <c r="D172" s="89"/>
      <c r="E172" s="89"/>
      <c r="F172" s="104"/>
      <c r="G172" s="105"/>
      <c r="H172" s="105"/>
      <c r="I172" s="105"/>
      <c r="J172" s="106"/>
      <c r="K172" s="110"/>
      <c r="L172" s="111"/>
      <c r="M172" s="111"/>
      <c r="N172" s="111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  <c r="AA172" s="99"/>
      <c r="AB172" s="97"/>
      <c r="AC172" s="97"/>
      <c r="AD172" s="97"/>
      <c r="AE172" s="97"/>
    </row>
    <row r="173" spans="2:31" ht="12.75" customHeight="1" x14ac:dyDescent="0.25">
      <c r="B173" s="83"/>
      <c r="D173" s="89"/>
      <c r="E173" s="89"/>
      <c r="F173" s="104"/>
      <c r="G173" s="105"/>
      <c r="H173" s="105"/>
      <c r="I173" s="105"/>
      <c r="J173" s="106"/>
      <c r="K173" s="110"/>
      <c r="L173" s="111"/>
      <c r="M173" s="111"/>
      <c r="N173" s="111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9"/>
      <c r="AB173" s="97"/>
      <c r="AC173" s="97"/>
      <c r="AD173" s="97"/>
      <c r="AE173" s="97"/>
    </row>
    <row r="174" spans="2:31" ht="12.75" customHeight="1" x14ac:dyDescent="0.25">
      <c r="B174" s="83"/>
      <c r="D174" s="89"/>
      <c r="E174" s="89"/>
      <c r="F174" s="104"/>
      <c r="G174" s="105"/>
      <c r="H174" s="105"/>
      <c r="I174" s="105"/>
      <c r="J174" s="106"/>
      <c r="K174" s="110"/>
      <c r="L174" s="111"/>
      <c r="M174" s="111"/>
      <c r="N174" s="111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9"/>
      <c r="AB174" s="97"/>
      <c r="AC174" s="97"/>
      <c r="AD174" s="97"/>
      <c r="AE174" s="97"/>
    </row>
    <row r="175" spans="2:31" ht="12.75" customHeight="1" x14ac:dyDescent="0.25">
      <c r="B175" s="83"/>
      <c r="D175" s="89"/>
      <c r="E175" s="89"/>
      <c r="F175" s="104"/>
      <c r="G175" s="105"/>
      <c r="H175" s="105"/>
      <c r="I175" s="105"/>
      <c r="J175" s="106"/>
      <c r="K175" s="110"/>
      <c r="L175" s="111"/>
      <c r="M175" s="111"/>
      <c r="N175" s="111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9"/>
      <c r="AB175" s="97"/>
      <c r="AC175" s="97"/>
      <c r="AD175" s="97"/>
      <c r="AE175" s="97"/>
    </row>
    <row r="176" spans="2:31" ht="12.75" customHeight="1" x14ac:dyDescent="0.25">
      <c r="B176" s="83"/>
      <c r="D176" s="89"/>
      <c r="E176" s="89"/>
      <c r="F176" s="104"/>
      <c r="G176" s="105"/>
      <c r="H176" s="105"/>
      <c r="I176" s="105"/>
      <c r="J176" s="106"/>
      <c r="K176" s="110"/>
      <c r="L176" s="111"/>
      <c r="M176" s="111"/>
      <c r="N176" s="111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9"/>
      <c r="AB176" s="97"/>
      <c r="AC176" s="97"/>
      <c r="AD176" s="97"/>
      <c r="AE176" s="97"/>
    </row>
    <row r="177" spans="2:31" ht="12.75" customHeight="1" x14ac:dyDescent="0.25">
      <c r="B177" s="83"/>
      <c r="D177" s="89"/>
      <c r="E177" s="89"/>
      <c r="F177" s="104"/>
      <c r="G177" s="105"/>
      <c r="H177" s="105"/>
      <c r="I177" s="105"/>
      <c r="J177" s="106"/>
      <c r="K177" s="110"/>
      <c r="L177" s="111"/>
      <c r="M177" s="111"/>
      <c r="N177" s="111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9"/>
      <c r="AB177" s="97"/>
      <c r="AC177" s="97"/>
      <c r="AD177" s="97"/>
      <c r="AE177" s="97"/>
    </row>
    <row r="178" spans="2:31" ht="12.75" customHeight="1" x14ac:dyDescent="0.25">
      <c r="B178" s="83"/>
      <c r="D178" s="89"/>
      <c r="E178" s="89"/>
      <c r="F178" s="104"/>
      <c r="G178" s="105"/>
      <c r="H178" s="105"/>
      <c r="I178" s="105"/>
      <c r="J178" s="106"/>
      <c r="K178" s="110"/>
      <c r="L178" s="111"/>
      <c r="M178" s="111"/>
      <c r="N178" s="111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  <c r="AA178" s="99"/>
      <c r="AB178" s="97"/>
      <c r="AC178" s="97"/>
      <c r="AD178" s="97"/>
      <c r="AE178" s="97"/>
    </row>
    <row r="179" spans="2:31" ht="12.75" customHeight="1" x14ac:dyDescent="0.25">
      <c r="B179" s="83"/>
      <c r="D179" s="89"/>
      <c r="E179" s="89"/>
      <c r="F179" s="104"/>
      <c r="G179" s="105"/>
      <c r="H179" s="105"/>
      <c r="I179" s="105"/>
      <c r="J179" s="106"/>
      <c r="K179" s="110"/>
      <c r="L179" s="111"/>
      <c r="M179" s="111"/>
      <c r="N179" s="111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  <c r="AA179" s="99"/>
      <c r="AB179" s="97"/>
      <c r="AC179" s="97"/>
      <c r="AD179" s="97"/>
      <c r="AE179" s="97"/>
    </row>
    <row r="180" spans="2:31" ht="12.75" customHeight="1" x14ac:dyDescent="0.25">
      <c r="B180" s="83"/>
      <c r="D180" s="89"/>
      <c r="E180" s="89"/>
      <c r="F180" s="104"/>
      <c r="G180" s="105"/>
      <c r="H180" s="105"/>
      <c r="I180" s="105"/>
      <c r="J180" s="106"/>
      <c r="K180" s="110"/>
      <c r="L180" s="111"/>
      <c r="M180" s="111"/>
      <c r="N180" s="111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100"/>
      <c r="AB180" s="97"/>
      <c r="AC180" s="97"/>
      <c r="AD180" s="97"/>
      <c r="AE180" s="97"/>
    </row>
    <row r="181" spans="2:31" ht="12.75" customHeight="1" thickBot="1" x14ac:dyDescent="0.3">
      <c r="B181" s="84"/>
      <c r="D181" s="90"/>
      <c r="E181" s="90"/>
      <c r="F181" s="107"/>
      <c r="G181" s="108"/>
      <c r="H181" s="108"/>
      <c r="I181" s="108"/>
      <c r="J181" s="109"/>
      <c r="K181" s="9" t="str">
        <f t="shared" ref="K181:AE181" si="8">IF(OR(TRIM(K166)=0,TRIM(K166)=""),"",IF(IFERROR(TRIM(INDEX(QryItemNamed,MATCH(TRIM(K166),ITEM,0),3)),"")="LS","",IFERROR(TRIM(INDEX(QryItemNamed,MATCH(TRIM(K166),ITEM,0),3)),"")))</f>
        <v/>
      </c>
      <c r="L181" s="10" t="str">
        <f t="shared" si="8"/>
        <v/>
      </c>
      <c r="M181" s="10" t="str">
        <f t="shared" si="8"/>
        <v/>
      </c>
      <c r="N181" s="10" t="str">
        <f t="shared" si="8"/>
        <v/>
      </c>
      <c r="O181" s="10" t="str">
        <f t="shared" si="8"/>
        <v/>
      </c>
      <c r="P181" s="10" t="str">
        <f t="shared" si="8"/>
        <v/>
      </c>
      <c r="Q181" s="10" t="str">
        <f t="shared" si="8"/>
        <v/>
      </c>
      <c r="R181" s="10" t="str">
        <f t="shared" si="8"/>
        <v/>
      </c>
      <c r="S181" s="10" t="str">
        <f t="shared" si="8"/>
        <v/>
      </c>
      <c r="T181" s="10" t="str">
        <f t="shared" si="8"/>
        <v/>
      </c>
      <c r="U181" s="10" t="str">
        <f t="shared" si="8"/>
        <v/>
      </c>
      <c r="V181" s="10" t="str">
        <f t="shared" si="8"/>
        <v/>
      </c>
      <c r="W181" s="10" t="str">
        <f t="shared" si="8"/>
        <v/>
      </c>
      <c r="X181" s="10" t="str">
        <f t="shared" si="8"/>
        <v/>
      </c>
      <c r="Y181" s="10" t="str">
        <f t="shared" si="8"/>
        <v/>
      </c>
      <c r="Z181" s="10" t="str">
        <f t="shared" si="8"/>
        <v/>
      </c>
      <c r="AA181" s="10" t="str">
        <f t="shared" si="8"/>
        <v/>
      </c>
      <c r="AB181" s="10" t="str">
        <f t="shared" si="8"/>
        <v/>
      </c>
      <c r="AC181" s="10" t="str">
        <f t="shared" si="8"/>
        <v/>
      </c>
      <c r="AD181" s="10" t="str">
        <f t="shared" si="8"/>
        <v/>
      </c>
      <c r="AE181" s="10" t="str">
        <f t="shared" si="8"/>
        <v/>
      </c>
    </row>
    <row r="182" spans="2:31" ht="12.75" customHeight="1" x14ac:dyDescent="0.25">
      <c r="B182" s="29"/>
      <c r="D182" s="11"/>
      <c r="E182" s="11"/>
      <c r="F182" s="12"/>
      <c r="G182" s="13"/>
      <c r="H182" s="11" t="s">
        <v>3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13</v>
      </c>
      <c r="D242" s="112" t="s">
        <v>4</v>
      </c>
      <c r="E242" s="113"/>
      <c r="F242" s="113"/>
      <c r="G242" s="113"/>
      <c r="H242" s="113"/>
      <c r="I242" s="113"/>
      <c r="J242" s="114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9">IF(L166="","",IF(L181="",IF(SUM(COUNTIF(L182:L241,"LS")+COUNTIF(L182:L241,"LUMP"))&gt;0,"LS",""),IF(SUM(L182:L241)&gt;0,ROUNDUP(SUM(L182:L241),0),"")))</f>
        <v/>
      </c>
      <c r="M242" s="19" t="str">
        <f t="shared" ref="M242" si="10">IF(M166="","",IF(M181="",IF(SUM(COUNTIF(M182:M241,"LS")+COUNTIF(M182:M241,"LUMP"))&gt;0,"LS",""),IF(SUM(M182:M241)&gt;0,ROUNDUP(SUM(M182:M241),0),"")))</f>
        <v/>
      </c>
      <c r="N242" s="19" t="str">
        <f t="shared" ref="N242" si="11">IF(N166="","",IF(N181="",IF(SUM(COUNTIF(N182:N241,"LS")+COUNTIF(N182:N241,"LUMP"))&gt;0,"LS",""),IF(SUM(N182:N241)&gt;0,ROUNDUP(SUM(N182:N241),0),"")))</f>
        <v/>
      </c>
      <c r="O242" s="19" t="str">
        <f t="shared" ref="O242" si="12">IF(O166="","",IF(O181="",IF(SUM(COUNTIF(O182:O241,"LS")+COUNTIF(O182:O241,"LUMP"))&gt;0,"LS",""),IF(SUM(O182:O241)&gt;0,ROUNDUP(SUM(O182:O241),0),"")))</f>
        <v/>
      </c>
      <c r="P242" s="19" t="str">
        <f t="shared" ref="P242" si="13">IF(P166="","",IF(P181="",IF(SUM(COUNTIF(P182:P241,"LS")+COUNTIF(P182:P241,"LUMP"))&gt;0,"LS",""),IF(SUM(P182:P241)&gt;0,ROUNDUP(SUM(P182:P241),0),"")))</f>
        <v/>
      </c>
      <c r="Q242" s="19" t="str">
        <f t="shared" ref="Q242" si="14">IF(Q166="","",IF(Q181="",IF(SUM(COUNTIF(Q182:Q241,"LS")+COUNTIF(Q182:Q241,"LUMP"))&gt;0,"LS",""),IF(SUM(Q182:Q241)&gt;0,ROUNDUP(SUM(Q182:Q241),0),"")))</f>
        <v/>
      </c>
      <c r="R242" s="19" t="str">
        <f t="shared" ref="R242" si="15">IF(R166="","",IF(R181="",IF(SUM(COUNTIF(R182:R241,"LS")+COUNTIF(R182:R241,"LUMP"))&gt;0,"LS",""),IF(SUM(R182:R241)&gt;0,ROUNDUP(SUM(R182:R241),0),"")))</f>
        <v/>
      </c>
      <c r="S242" s="19" t="str">
        <f t="shared" ref="S242" si="16">IF(S166="","",IF(S181="",IF(SUM(COUNTIF(S182:S241,"LS")+COUNTIF(S182:S241,"LUMP"))&gt;0,"LS",""),IF(SUM(S182:S241)&gt;0,ROUNDUP(SUM(S182:S241),0),"")))</f>
        <v/>
      </c>
      <c r="T242" s="19" t="str">
        <f t="shared" ref="T242" si="17">IF(T166="","",IF(T181="",IF(SUM(COUNTIF(T182:T241,"LS")+COUNTIF(T182:T241,"LUMP"))&gt;0,"LS",""),IF(SUM(T182:T241)&gt;0,ROUNDUP(SUM(T182:T241),0),"")))</f>
        <v/>
      </c>
      <c r="U242" s="19" t="str">
        <f t="shared" ref="U242" si="18">IF(U166="","",IF(U181="",IF(SUM(COUNTIF(U182:U241,"LS")+COUNTIF(U182:U241,"LUMP"))&gt;0,"LS",""),IF(SUM(U182:U241)&gt;0,ROUNDUP(SUM(U182:U241),0),"")))</f>
        <v/>
      </c>
      <c r="V242" s="19" t="str">
        <f t="shared" ref="V242" si="19">IF(V166="","",IF(V181="",IF(SUM(COUNTIF(V182:V241,"LS")+COUNTIF(V182:V241,"LUMP"))&gt;0,"LS",""),IF(SUM(V182:V241)&gt;0,ROUNDUP(SUM(V182:V241),0),"")))</f>
        <v/>
      </c>
      <c r="W242" s="19" t="str">
        <f t="shared" ref="W242" si="20">IF(W166="","",IF(W181="",IF(SUM(COUNTIF(W182:W241,"LS")+COUNTIF(W182:W241,"LUMP"))&gt;0,"LS",""),IF(SUM(W182:W241)&gt;0,ROUNDUP(SUM(W182:W241),0),"")))</f>
        <v/>
      </c>
      <c r="X242" s="19" t="str">
        <f t="shared" ref="X242" si="21">IF(X166="","",IF(X181="",IF(SUM(COUNTIF(X182:X241,"LS")+COUNTIF(X182:X241,"LUMP"))&gt;0,"LS",""),IF(SUM(X182:X241)&gt;0,ROUNDUP(SUM(X182:X241),0),"")))</f>
        <v/>
      </c>
      <c r="Y242" s="19" t="str">
        <f t="shared" ref="Y242" si="22">IF(Y166="","",IF(Y181="",IF(SUM(COUNTIF(Y182:Y241,"LS")+COUNTIF(Y182:Y241,"LUMP"))&gt;0,"LS",""),IF(SUM(Y182:Y241)&gt;0,ROUNDUP(SUM(Y182:Y241),0),"")))</f>
        <v/>
      </c>
      <c r="Z242" s="19" t="str">
        <f t="shared" ref="Z242" si="23">IF(Z166="","",IF(Z181="",IF(SUM(COUNTIF(Z182:Z241,"LS")+COUNTIF(Z182:Z241,"LUMP"))&gt;0,"LS",""),IF(SUM(Z182:Z241)&gt;0,ROUNDUP(SUM(Z182:Z241),0),"")))</f>
        <v/>
      </c>
      <c r="AA242" s="19" t="str">
        <f t="shared" ref="AA242" si="24">IF(AA166="","",IF(AA181="",IF(SUM(COUNTIF(AA182:AA241,"LS")+COUNTIF(AA182:AA241,"LUMP"))&gt;0,"LS",""),IF(SUM(AA182:AA241)&gt;0,ROUNDUP(SUM(AA182:AA241),0),"")))</f>
        <v/>
      </c>
      <c r="AB242" s="19" t="str">
        <f t="shared" ref="AB242" si="25">IF(AB166="","",IF(AB181="",IF(SUM(COUNTIF(AB182:AB241,"LS")+COUNTIF(AB182:AB241,"LUMP"))&gt;0,"LS",""),IF(SUM(AB182:AB241)&gt;0,ROUNDUP(SUM(AB182:AB241),0),"")))</f>
        <v/>
      </c>
      <c r="AC242" s="19" t="str">
        <f t="shared" ref="AC242" si="26">IF(AC166="","",IF(AC181="",IF(SUM(COUNTIF(AC182:AC241,"LS")+COUNTIF(AC182:AC241,"LUMP"))&gt;0,"LS",""),IF(SUM(AC182:AC241)&gt;0,ROUNDUP(SUM(AC182:AC241),0),"")))</f>
        <v/>
      </c>
      <c r="AD242" s="19" t="str">
        <f t="shared" ref="AD242" si="27">IF(AD166="","",IF(AD181="",IF(SUM(COUNTIF(AD182:AD241,"LS")+COUNTIF(AD182:AD241,"LUMP"))&gt;0,"LS",""),IF(SUM(AD182:AD241)&gt;0,ROUNDUP(SUM(AD182:AD241),0),"")))</f>
        <v/>
      </c>
      <c r="AE242" s="19" t="str">
        <f t="shared" ref="AE242" si="28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28" t="s">
        <v>11</v>
      </c>
      <c r="D244" s="95">
        <f>D165+1</f>
        <v>4</v>
      </c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</row>
    <row r="245" spans="2:31" ht="12.75" customHeight="1" thickBot="1" x14ac:dyDescent="0.3">
      <c r="B245" s="32"/>
      <c r="D245" s="96" t="s">
        <v>9</v>
      </c>
      <c r="E245" s="96"/>
      <c r="F245" s="96"/>
      <c r="G245" s="96"/>
      <c r="H245" s="96"/>
      <c r="I245" s="96"/>
      <c r="J245" s="96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3">
      <c r="D246" s="94" t="s">
        <v>10</v>
      </c>
      <c r="E246" s="94"/>
      <c r="F246" s="94"/>
      <c r="G246" s="94"/>
      <c r="H246" s="94"/>
      <c r="I246" s="94"/>
      <c r="J246" s="94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82" t="s">
        <v>12</v>
      </c>
      <c r="D247" s="88" t="s">
        <v>0</v>
      </c>
      <c r="E247" s="88" t="s">
        <v>1</v>
      </c>
      <c r="F247" s="101" t="s">
        <v>2</v>
      </c>
      <c r="G247" s="102"/>
      <c r="H247" s="102"/>
      <c r="I247" s="102"/>
      <c r="J247" s="103"/>
      <c r="K247" s="7" t="str">
        <f t="shared" ref="K247:AE247" si="29">IF(OR(TRIM(K245)=0,TRIM(K245)=""),"",IF(IFERROR(TRIM(INDEX(QryItemNamed,MATCH(TRIM(K245),ITEM,0),2)),"")="Y","SPECIAL",LEFT(IFERROR(TRIM(INDEX(ITEM,MATCH(TRIM(K245),ITEM,0))),""),3)))</f>
        <v/>
      </c>
      <c r="L247" s="8" t="str">
        <f t="shared" si="29"/>
        <v/>
      </c>
      <c r="M247" s="8" t="str">
        <f t="shared" si="29"/>
        <v/>
      </c>
      <c r="N247" s="8" t="str">
        <f t="shared" si="29"/>
        <v/>
      </c>
      <c r="O247" s="8" t="str">
        <f t="shared" si="29"/>
        <v/>
      </c>
      <c r="P247" s="8" t="str">
        <f t="shared" si="29"/>
        <v/>
      </c>
      <c r="Q247" s="8" t="str">
        <f t="shared" si="29"/>
        <v/>
      </c>
      <c r="R247" s="8" t="str">
        <f t="shared" si="29"/>
        <v/>
      </c>
      <c r="S247" s="8" t="str">
        <f t="shared" si="29"/>
        <v/>
      </c>
      <c r="T247" s="8" t="str">
        <f t="shared" si="29"/>
        <v/>
      </c>
      <c r="U247" s="8" t="str">
        <f t="shared" si="29"/>
        <v/>
      </c>
      <c r="V247" s="8" t="str">
        <f t="shared" si="29"/>
        <v/>
      </c>
      <c r="W247" s="8" t="str">
        <f t="shared" si="29"/>
        <v/>
      </c>
      <c r="X247" s="8" t="str">
        <f t="shared" si="29"/>
        <v/>
      </c>
      <c r="Y247" s="8" t="str">
        <f t="shared" si="29"/>
        <v/>
      </c>
      <c r="Z247" s="8" t="str">
        <f t="shared" si="29"/>
        <v/>
      </c>
      <c r="AA247" s="8" t="str">
        <f t="shared" si="29"/>
        <v/>
      </c>
      <c r="AB247" s="8" t="str">
        <f t="shared" si="29"/>
        <v/>
      </c>
      <c r="AC247" s="8" t="str">
        <f t="shared" si="29"/>
        <v/>
      </c>
      <c r="AD247" s="8" t="str">
        <f t="shared" si="29"/>
        <v/>
      </c>
      <c r="AE247" s="8" t="str">
        <f t="shared" si="29"/>
        <v/>
      </c>
    </row>
    <row r="248" spans="2:31" ht="12.75" customHeight="1" x14ac:dyDescent="0.25">
      <c r="B248" s="83"/>
      <c r="D248" s="89"/>
      <c r="E248" s="89"/>
      <c r="F248" s="104"/>
      <c r="G248" s="105"/>
      <c r="H248" s="105"/>
      <c r="I248" s="105"/>
      <c r="J248" s="106"/>
      <c r="K248" s="110" t="str">
        <f t="shared" ref="K248:AE248" si="30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111" t="str">
        <f t="shared" si="30"/>
        <v/>
      </c>
      <c r="M248" s="111" t="str">
        <f t="shared" si="30"/>
        <v/>
      </c>
      <c r="N248" s="111" t="str">
        <f t="shared" si="30"/>
        <v/>
      </c>
      <c r="O248" s="97" t="str">
        <f t="shared" si="30"/>
        <v/>
      </c>
      <c r="P248" s="97" t="str">
        <f t="shared" si="30"/>
        <v/>
      </c>
      <c r="Q248" s="97" t="str">
        <f t="shared" si="30"/>
        <v/>
      </c>
      <c r="R248" s="97" t="str">
        <f t="shared" si="30"/>
        <v/>
      </c>
      <c r="S248" s="97" t="str">
        <f t="shared" si="30"/>
        <v/>
      </c>
      <c r="T248" s="97" t="str">
        <f t="shared" si="30"/>
        <v/>
      </c>
      <c r="U248" s="97" t="str">
        <f t="shared" si="30"/>
        <v/>
      </c>
      <c r="V248" s="97" t="str">
        <f t="shared" si="30"/>
        <v/>
      </c>
      <c r="W248" s="97" t="str">
        <f t="shared" si="30"/>
        <v/>
      </c>
      <c r="X248" s="97" t="str">
        <f t="shared" si="30"/>
        <v/>
      </c>
      <c r="Y248" s="97" t="str">
        <f t="shared" si="30"/>
        <v/>
      </c>
      <c r="Z248" s="97" t="str">
        <f t="shared" si="30"/>
        <v/>
      </c>
      <c r="AA248" s="98" t="str">
        <f t="shared" si="30"/>
        <v/>
      </c>
      <c r="AB248" s="97" t="str">
        <f t="shared" si="30"/>
        <v/>
      </c>
      <c r="AC248" s="97" t="str">
        <f t="shared" si="30"/>
        <v/>
      </c>
      <c r="AD248" s="97" t="str">
        <f t="shared" si="30"/>
        <v/>
      </c>
      <c r="AE248" s="97" t="str">
        <f t="shared" si="30"/>
        <v/>
      </c>
    </row>
    <row r="249" spans="2:31" ht="12.75" customHeight="1" x14ac:dyDescent="0.25">
      <c r="B249" s="83"/>
      <c r="D249" s="89"/>
      <c r="E249" s="89"/>
      <c r="F249" s="104"/>
      <c r="G249" s="105"/>
      <c r="H249" s="105"/>
      <c r="I249" s="105"/>
      <c r="J249" s="106"/>
      <c r="K249" s="110"/>
      <c r="L249" s="111"/>
      <c r="M249" s="111"/>
      <c r="N249" s="111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9"/>
      <c r="AB249" s="97"/>
      <c r="AC249" s="97"/>
      <c r="AD249" s="97"/>
      <c r="AE249" s="97"/>
    </row>
    <row r="250" spans="2:31" ht="12.75" customHeight="1" x14ac:dyDescent="0.25">
      <c r="B250" s="83"/>
      <c r="D250" s="89"/>
      <c r="E250" s="89"/>
      <c r="F250" s="104"/>
      <c r="G250" s="105"/>
      <c r="H250" s="105"/>
      <c r="I250" s="105"/>
      <c r="J250" s="106"/>
      <c r="K250" s="110"/>
      <c r="L250" s="111"/>
      <c r="M250" s="111"/>
      <c r="N250" s="111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9"/>
      <c r="AB250" s="97"/>
      <c r="AC250" s="97"/>
      <c r="AD250" s="97"/>
      <c r="AE250" s="97"/>
    </row>
    <row r="251" spans="2:31" ht="12.75" customHeight="1" x14ac:dyDescent="0.25">
      <c r="B251" s="83"/>
      <c r="D251" s="89"/>
      <c r="E251" s="89"/>
      <c r="F251" s="104"/>
      <c r="G251" s="105"/>
      <c r="H251" s="105"/>
      <c r="I251" s="105"/>
      <c r="J251" s="106"/>
      <c r="K251" s="110"/>
      <c r="L251" s="111"/>
      <c r="M251" s="111"/>
      <c r="N251" s="111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  <c r="AA251" s="99"/>
      <c r="AB251" s="97"/>
      <c r="AC251" s="97"/>
      <c r="AD251" s="97"/>
      <c r="AE251" s="97"/>
    </row>
    <row r="252" spans="2:31" ht="12.75" customHeight="1" x14ac:dyDescent="0.25">
      <c r="B252" s="83"/>
      <c r="D252" s="89"/>
      <c r="E252" s="89"/>
      <c r="F252" s="104"/>
      <c r="G252" s="105"/>
      <c r="H252" s="105"/>
      <c r="I252" s="105"/>
      <c r="J252" s="106"/>
      <c r="K252" s="110"/>
      <c r="L252" s="111"/>
      <c r="M252" s="111"/>
      <c r="N252" s="111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9"/>
      <c r="AB252" s="97"/>
      <c r="AC252" s="97"/>
      <c r="AD252" s="97"/>
      <c r="AE252" s="97"/>
    </row>
    <row r="253" spans="2:31" ht="12.75" customHeight="1" x14ac:dyDescent="0.25">
      <c r="B253" s="83"/>
      <c r="D253" s="89"/>
      <c r="E253" s="89"/>
      <c r="F253" s="104"/>
      <c r="G253" s="105"/>
      <c r="H253" s="105"/>
      <c r="I253" s="105"/>
      <c r="J253" s="106"/>
      <c r="K253" s="110"/>
      <c r="L253" s="111"/>
      <c r="M253" s="111"/>
      <c r="N253" s="111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  <c r="AA253" s="99"/>
      <c r="AB253" s="97"/>
      <c r="AC253" s="97"/>
      <c r="AD253" s="97"/>
      <c r="AE253" s="97"/>
    </row>
    <row r="254" spans="2:31" ht="12.75" customHeight="1" x14ac:dyDescent="0.25">
      <c r="B254" s="83"/>
      <c r="D254" s="89"/>
      <c r="E254" s="89"/>
      <c r="F254" s="104"/>
      <c r="G254" s="105"/>
      <c r="H254" s="105"/>
      <c r="I254" s="105"/>
      <c r="J254" s="106"/>
      <c r="K254" s="110"/>
      <c r="L254" s="111"/>
      <c r="M254" s="111"/>
      <c r="N254" s="111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9"/>
      <c r="AB254" s="97"/>
      <c r="AC254" s="97"/>
      <c r="AD254" s="97"/>
      <c r="AE254" s="97"/>
    </row>
    <row r="255" spans="2:31" ht="12.75" customHeight="1" x14ac:dyDescent="0.25">
      <c r="B255" s="83"/>
      <c r="D255" s="89"/>
      <c r="E255" s="89"/>
      <c r="F255" s="104"/>
      <c r="G255" s="105"/>
      <c r="H255" s="105"/>
      <c r="I255" s="105"/>
      <c r="J255" s="106"/>
      <c r="K255" s="110"/>
      <c r="L255" s="111"/>
      <c r="M255" s="111"/>
      <c r="N255" s="111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9"/>
      <c r="AB255" s="97"/>
      <c r="AC255" s="97"/>
      <c r="AD255" s="97"/>
      <c r="AE255" s="97"/>
    </row>
    <row r="256" spans="2:31" ht="12.75" customHeight="1" x14ac:dyDescent="0.25">
      <c r="B256" s="83"/>
      <c r="D256" s="89"/>
      <c r="E256" s="89"/>
      <c r="F256" s="104"/>
      <c r="G256" s="105"/>
      <c r="H256" s="105"/>
      <c r="I256" s="105"/>
      <c r="J256" s="106"/>
      <c r="K256" s="110"/>
      <c r="L256" s="111"/>
      <c r="M256" s="111"/>
      <c r="N256" s="111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9"/>
      <c r="AB256" s="97"/>
      <c r="AC256" s="97"/>
      <c r="AD256" s="97"/>
      <c r="AE256" s="97"/>
    </row>
    <row r="257" spans="2:31" ht="12.75" customHeight="1" x14ac:dyDescent="0.25">
      <c r="B257" s="83"/>
      <c r="D257" s="89"/>
      <c r="E257" s="89"/>
      <c r="F257" s="104"/>
      <c r="G257" s="105"/>
      <c r="H257" s="105"/>
      <c r="I257" s="105"/>
      <c r="J257" s="106"/>
      <c r="K257" s="110"/>
      <c r="L257" s="111"/>
      <c r="M257" s="111"/>
      <c r="N257" s="111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9"/>
      <c r="AB257" s="97"/>
      <c r="AC257" s="97"/>
      <c r="AD257" s="97"/>
      <c r="AE257" s="97"/>
    </row>
    <row r="258" spans="2:31" ht="12.75" customHeight="1" x14ac:dyDescent="0.25">
      <c r="B258" s="83"/>
      <c r="D258" s="89"/>
      <c r="E258" s="89"/>
      <c r="F258" s="104"/>
      <c r="G258" s="105"/>
      <c r="H258" s="105"/>
      <c r="I258" s="105"/>
      <c r="J258" s="106"/>
      <c r="K258" s="110"/>
      <c r="L258" s="111"/>
      <c r="M258" s="111"/>
      <c r="N258" s="111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9"/>
      <c r="AB258" s="97"/>
      <c r="AC258" s="97"/>
      <c r="AD258" s="97"/>
      <c r="AE258" s="97"/>
    </row>
    <row r="259" spans="2:31" ht="12.75" customHeight="1" x14ac:dyDescent="0.25">
      <c r="B259" s="83"/>
      <c r="D259" s="89"/>
      <c r="E259" s="89"/>
      <c r="F259" s="104"/>
      <c r="G259" s="105"/>
      <c r="H259" s="105"/>
      <c r="I259" s="105"/>
      <c r="J259" s="106"/>
      <c r="K259" s="110"/>
      <c r="L259" s="111"/>
      <c r="M259" s="111"/>
      <c r="N259" s="111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100"/>
      <c r="AB259" s="97"/>
      <c r="AC259" s="97"/>
      <c r="AD259" s="97"/>
      <c r="AE259" s="97"/>
    </row>
    <row r="260" spans="2:31" ht="12.75" customHeight="1" thickBot="1" x14ac:dyDescent="0.3">
      <c r="B260" s="84"/>
      <c r="D260" s="90"/>
      <c r="E260" s="90"/>
      <c r="F260" s="107"/>
      <c r="G260" s="108"/>
      <c r="H260" s="108"/>
      <c r="I260" s="108"/>
      <c r="J260" s="109"/>
      <c r="K260" s="9" t="str">
        <f t="shared" ref="K260:AE260" si="31">IF(OR(TRIM(K245)=0,TRIM(K245)=""),"",IF(IFERROR(TRIM(INDEX(QryItemNamed,MATCH(TRIM(K245),ITEM,0),3)),"")="LS","",IFERROR(TRIM(INDEX(QryItemNamed,MATCH(TRIM(K245),ITEM,0),3)),"")))</f>
        <v/>
      </c>
      <c r="L260" s="10" t="str">
        <f t="shared" si="31"/>
        <v/>
      </c>
      <c r="M260" s="10" t="str">
        <f t="shared" si="31"/>
        <v/>
      </c>
      <c r="N260" s="10" t="str">
        <f t="shared" si="31"/>
        <v/>
      </c>
      <c r="O260" s="10" t="str">
        <f t="shared" si="31"/>
        <v/>
      </c>
      <c r="P260" s="10" t="str">
        <f t="shared" si="31"/>
        <v/>
      </c>
      <c r="Q260" s="10" t="str">
        <f t="shared" si="31"/>
        <v/>
      </c>
      <c r="R260" s="10" t="str">
        <f t="shared" si="31"/>
        <v/>
      </c>
      <c r="S260" s="10" t="str">
        <f t="shared" si="31"/>
        <v/>
      </c>
      <c r="T260" s="10" t="str">
        <f t="shared" si="31"/>
        <v/>
      </c>
      <c r="U260" s="10" t="str">
        <f t="shared" si="31"/>
        <v/>
      </c>
      <c r="V260" s="10" t="str">
        <f t="shared" si="31"/>
        <v/>
      </c>
      <c r="W260" s="10" t="str">
        <f t="shared" si="31"/>
        <v/>
      </c>
      <c r="X260" s="10" t="str">
        <f t="shared" si="31"/>
        <v/>
      </c>
      <c r="Y260" s="10" t="str">
        <f t="shared" si="31"/>
        <v/>
      </c>
      <c r="Z260" s="10" t="str">
        <f t="shared" si="31"/>
        <v/>
      </c>
      <c r="AA260" s="10" t="str">
        <f t="shared" si="31"/>
        <v/>
      </c>
      <c r="AB260" s="10" t="str">
        <f t="shared" si="31"/>
        <v/>
      </c>
      <c r="AC260" s="10" t="str">
        <f t="shared" si="31"/>
        <v/>
      </c>
      <c r="AD260" s="10" t="str">
        <f t="shared" si="31"/>
        <v/>
      </c>
      <c r="AE260" s="10" t="str">
        <f t="shared" si="31"/>
        <v/>
      </c>
    </row>
    <row r="261" spans="2:31" ht="12.75" customHeight="1" x14ac:dyDescent="0.25">
      <c r="B261" s="29"/>
      <c r="D261" s="11"/>
      <c r="E261" s="11"/>
      <c r="F261" s="12"/>
      <c r="G261" s="13"/>
      <c r="H261" s="11" t="s">
        <v>3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13</v>
      </c>
      <c r="D321" s="112" t="s">
        <v>4</v>
      </c>
      <c r="E321" s="113"/>
      <c r="F321" s="113"/>
      <c r="G321" s="113"/>
      <c r="H321" s="113"/>
      <c r="I321" s="113"/>
      <c r="J321" s="114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32">IF(L245="","",IF(L260="",IF(SUM(COUNTIF(L261:L320,"LS")+COUNTIF(L261:L320,"LUMP"))&gt;0,"LS",""),IF(SUM(L261:L320)&gt;0,ROUNDUP(SUM(L261:L320),0),"")))</f>
        <v/>
      </c>
      <c r="M321" s="19" t="str">
        <f t="shared" ref="M321" si="33">IF(M245="","",IF(M260="",IF(SUM(COUNTIF(M261:M320,"LS")+COUNTIF(M261:M320,"LUMP"))&gt;0,"LS",""),IF(SUM(M261:M320)&gt;0,ROUNDUP(SUM(M261:M320),0),"")))</f>
        <v/>
      </c>
      <c r="N321" s="19" t="str">
        <f t="shared" ref="N321" si="34">IF(N245="","",IF(N260="",IF(SUM(COUNTIF(N261:N320,"LS")+COUNTIF(N261:N320,"LUMP"))&gt;0,"LS",""),IF(SUM(N261:N320)&gt;0,ROUNDUP(SUM(N261:N320),0),"")))</f>
        <v/>
      </c>
      <c r="O321" s="19" t="str">
        <f t="shared" ref="O321" si="35">IF(O245="","",IF(O260="",IF(SUM(COUNTIF(O261:O320,"LS")+COUNTIF(O261:O320,"LUMP"))&gt;0,"LS",""),IF(SUM(O261:O320)&gt;0,ROUNDUP(SUM(O261:O320),0),"")))</f>
        <v/>
      </c>
      <c r="P321" s="19" t="str">
        <f t="shared" ref="P321" si="36">IF(P245="","",IF(P260="",IF(SUM(COUNTIF(P261:P320,"LS")+COUNTIF(P261:P320,"LUMP"))&gt;0,"LS",""),IF(SUM(P261:P320)&gt;0,ROUNDUP(SUM(P261:P320),0),"")))</f>
        <v/>
      </c>
      <c r="Q321" s="19" t="str">
        <f t="shared" ref="Q321" si="37">IF(Q245="","",IF(Q260="",IF(SUM(COUNTIF(Q261:Q320,"LS")+COUNTIF(Q261:Q320,"LUMP"))&gt;0,"LS",""),IF(SUM(Q261:Q320)&gt;0,ROUNDUP(SUM(Q261:Q320),0),"")))</f>
        <v/>
      </c>
      <c r="R321" s="19" t="str">
        <f t="shared" ref="R321" si="38">IF(R245="","",IF(R260="",IF(SUM(COUNTIF(R261:R320,"LS")+COUNTIF(R261:R320,"LUMP"))&gt;0,"LS",""),IF(SUM(R261:R320)&gt;0,ROUNDUP(SUM(R261:R320),0),"")))</f>
        <v/>
      </c>
      <c r="S321" s="19" t="str">
        <f t="shared" ref="S321" si="39">IF(S245="","",IF(S260="",IF(SUM(COUNTIF(S261:S320,"LS")+COUNTIF(S261:S320,"LUMP"))&gt;0,"LS",""),IF(SUM(S261:S320)&gt;0,ROUNDUP(SUM(S261:S320),0),"")))</f>
        <v/>
      </c>
      <c r="T321" s="19" t="str">
        <f t="shared" ref="T321" si="40">IF(T245="","",IF(T260="",IF(SUM(COUNTIF(T261:T320,"LS")+COUNTIF(T261:T320,"LUMP"))&gt;0,"LS",""),IF(SUM(T261:T320)&gt;0,ROUNDUP(SUM(T261:T320),0),"")))</f>
        <v/>
      </c>
      <c r="U321" s="19" t="str">
        <f t="shared" ref="U321" si="41">IF(U245="","",IF(U260="",IF(SUM(COUNTIF(U261:U320,"LS")+COUNTIF(U261:U320,"LUMP"))&gt;0,"LS",""),IF(SUM(U261:U320)&gt;0,ROUNDUP(SUM(U261:U320),0),"")))</f>
        <v/>
      </c>
      <c r="V321" s="19" t="str">
        <f t="shared" ref="V321" si="42">IF(V245="","",IF(V260="",IF(SUM(COUNTIF(V261:V320,"LS")+COUNTIF(V261:V320,"LUMP"))&gt;0,"LS",""),IF(SUM(V261:V320)&gt;0,ROUNDUP(SUM(V261:V320),0),"")))</f>
        <v/>
      </c>
      <c r="W321" s="19" t="str">
        <f t="shared" ref="W321" si="43">IF(W245="","",IF(W260="",IF(SUM(COUNTIF(W261:W320,"LS")+COUNTIF(W261:W320,"LUMP"))&gt;0,"LS",""),IF(SUM(W261:W320)&gt;0,ROUNDUP(SUM(W261:W320),0),"")))</f>
        <v/>
      </c>
      <c r="X321" s="19" t="str">
        <f t="shared" ref="X321" si="44">IF(X245="","",IF(X260="",IF(SUM(COUNTIF(X261:X320,"LS")+COUNTIF(X261:X320,"LUMP"))&gt;0,"LS",""),IF(SUM(X261:X320)&gt;0,ROUNDUP(SUM(X261:X320),0),"")))</f>
        <v/>
      </c>
      <c r="Y321" s="19" t="str">
        <f t="shared" ref="Y321" si="45">IF(Y245="","",IF(Y260="",IF(SUM(COUNTIF(Y261:Y320,"LS")+COUNTIF(Y261:Y320,"LUMP"))&gt;0,"LS",""),IF(SUM(Y261:Y320)&gt;0,ROUNDUP(SUM(Y261:Y320),0),"")))</f>
        <v/>
      </c>
      <c r="Z321" s="19" t="str">
        <f t="shared" ref="Z321" si="46">IF(Z245="","",IF(Z260="",IF(SUM(COUNTIF(Z261:Z320,"LS")+COUNTIF(Z261:Z320,"LUMP"))&gt;0,"LS",""),IF(SUM(Z261:Z320)&gt;0,ROUNDUP(SUM(Z261:Z320),0),"")))</f>
        <v/>
      </c>
      <c r="AA321" s="19" t="str">
        <f t="shared" ref="AA321" si="47">IF(AA245="","",IF(AA260="",IF(SUM(COUNTIF(AA261:AA320,"LS")+COUNTIF(AA261:AA320,"LUMP"))&gt;0,"LS",""),IF(SUM(AA261:AA320)&gt;0,ROUNDUP(SUM(AA261:AA320),0),"")))</f>
        <v/>
      </c>
      <c r="AB321" s="19" t="str">
        <f t="shared" ref="AB321" si="48">IF(AB245="","",IF(AB260="",IF(SUM(COUNTIF(AB261:AB320,"LS")+COUNTIF(AB261:AB320,"LUMP"))&gt;0,"LS",""),IF(SUM(AB261:AB320)&gt;0,ROUNDUP(SUM(AB261:AB320),0),"")))</f>
        <v/>
      </c>
      <c r="AC321" s="19" t="str">
        <f t="shared" ref="AC321" si="49">IF(AC245="","",IF(AC260="",IF(SUM(COUNTIF(AC261:AC320,"LS")+COUNTIF(AC261:AC320,"LUMP"))&gt;0,"LS",""),IF(SUM(AC261:AC320)&gt;0,ROUNDUP(SUM(AC261:AC320),0),"")))</f>
        <v/>
      </c>
      <c r="AD321" s="19" t="str">
        <f t="shared" ref="AD321" si="50">IF(AD245="","",IF(AD260="",IF(SUM(COUNTIF(AD261:AD320,"LS")+COUNTIF(AD261:AD320,"LUMP"))&gt;0,"LS",""),IF(SUM(AD261:AD320)&gt;0,ROUNDUP(SUM(AD261:AD320),0),"")))</f>
        <v/>
      </c>
      <c r="AE321" s="19" t="str">
        <f t="shared" ref="AE321" si="51">IF(AE245="","",IF(AE260="",IF(SUM(COUNTIF(AE261:AE320,"LS")+COUNTIF(AE261:AE320,"LUMP"))&gt;0,"LS",""),IF(SUM(AE261:AE320)&gt;0,ROUNDUP(SUM(AE261:AE320),0),"")))</f>
        <v/>
      </c>
    </row>
  </sheetData>
  <mergeCells count="237">
    <mergeCell ref="F114:I114"/>
    <mergeCell ref="F121:I121"/>
    <mergeCell ref="F122:I122"/>
    <mergeCell ref="F123:I123"/>
    <mergeCell ref="F77:I77"/>
    <mergeCell ref="F113:I113"/>
    <mergeCell ref="F38:I38"/>
    <mergeCell ref="F104:I104"/>
    <mergeCell ref="F105:I105"/>
    <mergeCell ref="F116:I116"/>
    <mergeCell ref="F117:I117"/>
    <mergeCell ref="F118:I118"/>
    <mergeCell ref="F107:I107"/>
    <mergeCell ref="F108:I108"/>
    <mergeCell ref="F109:I109"/>
    <mergeCell ref="F110:I110"/>
    <mergeCell ref="F111:I111"/>
    <mergeCell ref="F112:I112"/>
    <mergeCell ref="F115:I115"/>
    <mergeCell ref="F39:I39"/>
    <mergeCell ref="F40:I40"/>
    <mergeCell ref="F41:I41"/>
    <mergeCell ref="F42:I42"/>
    <mergeCell ref="F43:I43"/>
    <mergeCell ref="F106:I106"/>
    <mergeCell ref="F89:I102"/>
    <mergeCell ref="F59:I59"/>
    <mergeCell ref="F73:I73"/>
    <mergeCell ref="F74:I74"/>
    <mergeCell ref="F75:I75"/>
    <mergeCell ref="F76:I76"/>
    <mergeCell ref="F103:I103"/>
    <mergeCell ref="F35:I35"/>
    <mergeCell ref="F44:I44"/>
    <mergeCell ref="F45:I45"/>
    <mergeCell ref="F46:I46"/>
    <mergeCell ref="F47:I47"/>
    <mergeCell ref="F48:I48"/>
    <mergeCell ref="F49:I49"/>
    <mergeCell ref="F50:I50"/>
    <mergeCell ref="F51:I51"/>
    <mergeCell ref="F52:I52"/>
    <mergeCell ref="F53:I53"/>
    <mergeCell ref="F54:I54"/>
    <mergeCell ref="F55:I55"/>
    <mergeCell ref="F56:I56"/>
    <mergeCell ref="X90:X101"/>
    <mergeCell ref="Q90:Q101"/>
    <mergeCell ref="R90:R101"/>
    <mergeCell ref="S90:S101"/>
    <mergeCell ref="T90:T101"/>
    <mergeCell ref="F60:I60"/>
    <mergeCell ref="F61:I61"/>
    <mergeCell ref="F62:I62"/>
    <mergeCell ref="F63:I63"/>
    <mergeCell ref="F64:I64"/>
    <mergeCell ref="K89:K102"/>
    <mergeCell ref="F78:I78"/>
    <mergeCell ref="F65:I65"/>
    <mergeCell ref="F66:I66"/>
    <mergeCell ref="F67:I67"/>
    <mergeCell ref="F68:I68"/>
    <mergeCell ref="F69:I69"/>
    <mergeCell ref="F79:I79"/>
    <mergeCell ref="F80:I80"/>
    <mergeCell ref="F81:I81"/>
    <mergeCell ref="F82:I82"/>
    <mergeCell ref="F83:I83"/>
    <mergeCell ref="F70:I70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K10:K23"/>
    <mergeCell ref="M11:M22"/>
    <mergeCell ref="F10:I23"/>
    <mergeCell ref="O11:O22"/>
    <mergeCell ref="V11:V22"/>
    <mergeCell ref="J10:J23"/>
    <mergeCell ref="L10:L23"/>
    <mergeCell ref="W11:W22"/>
    <mergeCell ref="X11:X22"/>
    <mergeCell ref="AE11:AE22"/>
    <mergeCell ref="T11:T22"/>
    <mergeCell ref="U11:U22"/>
    <mergeCell ref="N169:N180"/>
    <mergeCell ref="U169:U180"/>
    <mergeCell ref="V169:V180"/>
    <mergeCell ref="O169:O180"/>
    <mergeCell ref="P169:P180"/>
    <mergeCell ref="Q169:Q180"/>
    <mergeCell ref="L89:L102"/>
    <mergeCell ref="U90:U101"/>
    <mergeCell ref="N11:N22"/>
    <mergeCell ref="V90:V101"/>
    <mergeCell ref="M90:M101"/>
    <mergeCell ref="N90:N101"/>
    <mergeCell ref="O90:O101"/>
    <mergeCell ref="P90:P101"/>
    <mergeCell ref="F162:I162"/>
    <mergeCell ref="F127:I127"/>
    <mergeCell ref="AE248:AE259"/>
    <mergeCell ref="D86:AE86"/>
    <mergeCell ref="D87:J87"/>
    <mergeCell ref="D88:J88"/>
    <mergeCell ref="D89:D102"/>
    <mergeCell ref="E89:E102"/>
    <mergeCell ref="AC90:AC101"/>
    <mergeCell ref="AD90:AD101"/>
    <mergeCell ref="AE90:AE101"/>
    <mergeCell ref="D163:J163"/>
    <mergeCell ref="AE169:AE180"/>
    <mergeCell ref="D242:J242"/>
    <mergeCell ref="D244:AE244"/>
    <mergeCell ref="Y90:Y101"/>
    <mergeCell ref="Z90:Z101"/>
    <mergeCell ref="AA90:AA101"/>
    <mergeCell ref="AB90:AB101"/>
    <mergeCell ref="F125:I125"/>
    <mergeCell ref="F119:I119"/>
    <mergeCell ref="F120:I120"/>
    <mergeCell ref="AD248:AD259"/>
    <mergeCell ref="W90:W101"/>
    <mergeCell ref="F158:I158"/>
    <mergeCell ref="F159:I159"/>
    <mergeCell ref="F160:I160"/>
    <mergeCell ref="F161:I161"/>
    <mergeCell ref="F157:I157"/>
    <mergeCell ref="F142:I142"/>
    <mergeCell ref="F143:I143"/>
    <mergeCell ref="F144:I144"/>
    <mergeCell ref="F145:I145"/>
    <mergeCell ref="F146:I146"/>
    <mergeCell ref="F154:I154"/>
    <mergeCell ref="F155:I155"/>
    <mergeCell ref="F156:I156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7:D260"/>
    <mergeCell ref="E247:E260"/>
    <mergeCell ref="F247:J260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B168:B181"/>
    <mergeCell ref="B247:B260"/>
    <mergeCell ref="D246:J246"/>
    <mergeCell ref="D165:AE165"/>
    <mergeCell ref="D166:J166"/>
    <mergeCell ref="D167:J167"/>
    <mergeCell ref="R169:R180"/>
    <mergeCell ref="S169:S180"/>
    <mergeCell ref="T169:T180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D168:D181"/>
    <mergeCell ref="E168:E181"/>
    <mergeCell ref="F168:J181"/>
    <mergeCell ref="K169:K180"/>
    <mergeCell ref="L169:L180"/>
    <mergeCell ref="M169:M180"/>
    <mergeCell ref="B10:B23"/>
    <mergeCell ref="B89:B102"/>
    <mergeCell ref="F31:I31"/>
    <mergeCell ref="F33:I33"/>
    <mergeCell ref="F34:I34"/>
    <mergeCell ref="F27:I27"/>
    <mergeCell ref="F71:I71"/>
    <mergeCell ref="F72:I72"/>
    <mergeCell ref="D84:J84"/>
    <mergeCell ref="J89:J102"/>
    <mergeCell ref="F24:I24"/>
    <mergeCell ref="F25:I25"/>
    <mergeCell ref="F26:I26"/>
    <mergeCell ref="F28:I28"/>
    <mergeCell ref="F30:I30"/>
    <mergeCell ref="E10:E23"/>
    <mergeCell ref="F32:I32"/>
    <mergeCell ref="F37:I37"/>
    <mergeCell ref="F57:I57"/>
    <mergeCell ref="F58:I58"/>
    <mergeCell ref="F36:I36"/>
    <mergeCell ref="F126:I126"/>
    <mergeCell ref="F147:I147"/>
    <mergeCell ref="F148:I148"/>
    <mergeCell ref="F149:I149"/>
    <mergeCell ref="F150:I150"/>
    <mergeCell ref="F151:I151"/>
    <mergeCell ref="F152:I152"/>
    <mergeCell ref="F153:I153"/>
    <mergeCell ref="F137:I137"/>
    <mergeCell ref="F138:I138"/>
    <mergeCell ref="F139:I139"/>
    <mergeCell ref="F140:I140"/>
    <mergeCell ref="F141:I141"/>
    <mergeCell ref="F128:I128"/>
    <mergeCell ref="F129:I129"/>
    <mergeCell ref="F130:I130"/>
    <mergeCell ref="F131:I131"/>
    <mergeCell ref="F132:I132"/>
    <mergeCell ref="F133:I133"/>
    <mergeCell ref="F134:I134"/>
    <mergeCell ref="F135:I135"/>
    <mergeCell ref="F136:I136"/>
    <mergeCell ref="F124:I12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Tompkins, Michael</cp:lastModifiedBy>
  <cp:lastPrinted>2015-05-18T13:50:30Z</cp:lastPrinted>
  <dcterms:created xsi:type="dcterms:W3CDTF">2005-09-27T11:52:28Z</dcterms:created>
  <dcterms:modified xsi:type="dcterms:W3CDTF">2024-01-19T18:11:00Z</dcterms:modified>
</cp:coreProperties>
</file>